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F:\1实用技术示范工程\2021实示\2021年实用技术和示范工程推荐+申报\关于推荐2021年重点生态环境保护实用技术和示范工程的通知\推荐通知\附件2附表电子件（城镇污水处理低碳示范工程用）\"/>
    </mc:Choice>
  </mc:AlternateContent>
  <xr:revisionPtr revIDLastSave="0" documentId="13_ncr:1_{41FE788B-C948-4A7E-807D-E04A9E1D9158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表1.工程基本情况" sheetId="5" r:id="rId1"/>
    <sheet name="表2.工程进出水数据" sheetId="1" r:id="rId2"/>
    <sheet name="表3.工程运行能源消耗情况-表4.主要化学品消耗" sheetId="2" r:id="rId3"/>
    <sheet name="表5工程运行碳排放指标统计表" sheetId="3" r:id="rId4"/>
  </sheets>
  <calcPr calcId="191029"/>
</workbook>
</file>

<file path=xl/calcChain.xml><?xml version="1.0" encoding="utf-8"?>
<calcChain xmlns="http://schemas.openxmlformats.org/spreadsheetml/2006/main">
  <c r="D17" i="3" l="1"/>
  <c r="D14" i="3"/>
  <c r="D10" i="3"/>
  <c r="D4" i="3"/>
  <c r="D3" i="3"/>
  <c r="F27" i="2"/>
  <c r="D21" i="3" s="1"/>
  <c r="F26" i="2"/>
  <c r="D19" i="3" s="1"/>
  <c r="F25" i="2"/>
  <c r="D18" i="3" s="1"/>
  <c r="F24" i="2"/>
  <c r="F23" i="2"/>
  <c r="D9" i="3" s="1"/>
  <c r="F22" i="2"/>
  <c r="D6" i="3" s="1"/>
  <c r="D11" i="2"/>
  <c r="D22" i="3" s="1"/>
  <c r="D3" i="2"/>
  <c r="D8" i="2" s="1"/>
  <c r="D5" i="3" s="1"/>
  <c r="E52" i="1"/>
  <c r="E50" i="1"/>
  <c r="D24" i="3" s="1"/>
  <c r="E47" i="1"/>
  <c r="D23" i="3" s="1"/>
  <c r="E44" i="1"/>
  <c r="E43" i="1"/>
  <c r="E42" i="1"/>
  <c r="D15" i="3" s="1"/>
  <c r="E33" i="1"/>
  <c r="E32" i="1"/>
  <c r="E27" i="1"/>
  <c r="E25" i="1"/>
  <c r="D13" i="3" s="1"/>
  <c r="E22" i="1"/>
  <c r="D12" i="3" s="1"/>
  <c r="E19" i="1"/>
  <c r="E18" i="1"/>
  <c r="D7" i="3" s="1"/>
  <c r="E17" i="1"/>
  <c r="E7" i="1"/>
  <c r="E8" i="1" s="1"/>
  <c r="D16" i="2" l="1"/>
  <c r="D16" i="3" s="1"/>
  <c r="D8" i="3"/>
  <c r="D20" i="3"/>
  <c r="D11" i="3"/>
</calcChain>
</file>

<file path=xl/sharedStrings.xml><?xml version="1.0" encoding="utf-8"?>
<sst xmlns="http://schemas.openxmlformats.org/spreadsheetml/2006/main" count="320" uniqueCount="151">
  <si>
    <t>表1  工程基本情况</t>
  </si>
  <si>
    <t>序号</t>
  </si>
  <si>
    <t>名称</t>
  </si>
  <si>
    <t>内容</t>
  </si>
  <si>
    <t>备注/示例</t>
  </si>
  <si>
    <r>
      <rPr>
        <sz val="11"/>
        <color theme="1"/>
        <rFont val="宋体"/>
        <charset val="134"/>
      </rPr>
      <t>工程名称</t>
    </r>
  </si>
  <si>
    <r>
      <rPr>
        <sz val="11"/>
        <color theme="1"/>
        <rFont val="宋体"/>
        <charset val="134"/>
      </rPr>
      <t>限</t>
    </r>
    <r>
      <rPr>
        <sz val="11"/>
        <color theme="1"/>
        <rFont val="Times New Roman"/>
        <family val="1"/>
      </rPr>
      <t>50</t>
    </r>
    <r>
      <rPr>
        <sz val="11"/>
        <color theme="1"/>
        <rFont val="宋体"/>
        <charset val="134"/>
      </rPr>
      <t>字，用词应专业、准确，可包括污水处理厂名称、地点、工程规模等信息。示例：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charset val="134"/>
      </rPr>
      <t>市（县）</t>
    </r>
    <r>
      <rPr>
        <sz val="11"/>
        <color theme="1"/>
        <rFont val="Times New Roman"/>
        <family val="1"/>
      </rPr>
      <t>XXXX</t>
    </r>
    <r>
      <rPr>
        <sz val="11"/>
        <color theme="1"/>
        <rFont val="宋体"/>
        <charset val="134"/>
      </rPr>
      <t>污水处理厂</t>
    </r>
  </si>
  <si>
    <r>
      <rPr>
        <sz val="11"/>
        <color theme="1"/>
        <rFont val="宋体"/>
        <charset val="134"/>
      </rPr>
      <t>污水处理主体工艺</t>
    </r>
  </si>
  <si>
    <r>
      <rPr>
        <sz val="11"/>
        <color theme="1"/>
        <rFont val="宋体"/>
        <charset val="134"/>
      </rPr>
      <t>示例：粗格栅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charset val="134"/>
      </rPr>
      <t>细格栅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charset val="134"/>
      </rPr>
      <t>曝气沉砂</t>
    </r>
    <r>
      <rPr>
        <sz val="11"/>
        <color theme="1"/>
        <rFont val="Times New Roman"/>
        <family val="1"/>
      </rPr>
      <t>+A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O+</t>
    </r>
    <r>
      <rPr>
        <sz val="11"/>
        <color theme="1"/>
        <rFont val="宋体"/>
        <charset val="134"/>
      </rPr>
      <t>二次沉淀池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charset val="134"/>
      </rPr>
      <t>混凝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charset val="134"/>
      </rPr>
      <t>高效沉淀池</t>
    </r>
    <r>
      <rPr>
        <sz val="11"/>
        <color theme="1"/>
        <rFont val="Times New Roman"/>
        <family val="1"/>
      </rPr>
      <t>+V</t>
    </r>
    <r>
      <rPr>
        <sz val="11"/>
        <color theme="1"/>
        <rFont val="宋体"/>
        <charset val="134"/>
      </rPr>
      <t>型滤池</t>
    </r>
  </si>
  <si>
    <r>
      <rPr>
        <sz val="11"/>
        <color theme="1"/>
        <rFont val="宋体"/>
        <charset val="134"/>
      </rPr>
      <t>地上式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半地下式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地下式</t>
    </r>
  </si>
  <si>
    <r>
      <rPr>
        <sz val="11"/>
        <color theme="1"/>
        <rFont val="宋体"/>
        <charset val="134"/>
      </rPr>
      <t>执行的排放标准</t>
    </r>
  </si>
  <si>
    <r>
      <rPr>
        <sz val="11"/>
        <color theme="1"/>
        <rFont val="宋体"/>
        <charset val="134"/>
      </rPr>
      <t>示例：《北京市水污染物综合排放标准》（</t>
    </r>
    <r>
      <rPr>
        <sz val="11"/>
        <color theme="1"/>
        <rFont val="Times New Roman"/>
        <family val="1"/>
      </rPr>
      <t>DB11307—2013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family val="1"/>
      </rPr>
      <t>B</t>
    </r>
    <r>
      <rPr>
        <sz val="11"/>
        <color theme="1"/>
        <rFont val="宋体"/>
        <charset val="134"/>
      </rPr>
      <t>级</t>
    </r>
  </si>
  <si>
    <r>
      <rPr>
        <sz val="11"/>
        <color theme="1"/>
        <rFont val="宋体"/>
        <charset val="134"/>
      </rPr>
      <t>排放标准中</t>
    </r>
    <r>
      <rPr>
        <sz val="11"/>
        <color theme="1"/>
        <rFont val="Times New Roman"/>
        <family val="1"/>
      </rPr>
      <t>COD</t>
    </r>
    <r>
      <rPr>
        <sz val="11"/>
        <color theme="1"/>
        <rFont val="宋体"/>
        <charset val="134"/>
      </rPr>
      <t>限值</t>
    </r>
  </si>
  <si>
    <r>
      <rPr>
        <sz val="11"/>
        <color theme="1"/>
        <rFont val="宋体"/>
        <charset val="134"/>
      </rPr>
      <t>示例：</t>
    </r>
    <r>
      <rPr>
        <sz val="11"/>
        <color theme="1"/>
        <rFont val="Times New Roman"/>
        <family val="1"/>
      </rPr>
      <t>30mg/L</t>
    </r>
  </si>
  <si>
    <r>
      <rPr>
        <sz val="11"/>
        <color theme="1"/>
        <rFont val="宋体"/>
        <charset val="134"/>
      </rPr>
      <t>排放标准中</t>
    </r>
    <r>
      <rPr>
        <sz val="11"/>
        <color theme="1"/>
        <rFont val="Times New Roman"/>
        <family val="1"/>
      </rPr>
      <t>TN</t>
    </r>
    <r>
      <rPr>
        <sz val="11"/>
        <color theme="1"/>
        <rFont val="宋体"/>
        <charset val="134"/>
      </rPr>
      <t>限值</t>
    </r>
  </si>
  <si>
    <r>
      <rPr>
        <sz val="11"/>
        <color theme="1"/>
        <rFont val="宋体"/>
        <charset val="134"/>
      </rPr>
      <t>示例：</t>
    </r>
    <r>
      <rPr>
        <sz val="11"/>
        <color theme="1"/>
        <rFont val="Times New Roman"/>
        <family val="1"/>
      </rPr>
      <t>15mg/L</t>
    </r>
  </si>
  <si>
    <r>
      <rPr>
        <sz val="11"/>
        <color theme="1"/>
        <rFont val="宋体"/>
        <charset val="134"/>
      </rPr>
      <t>排放标准中</t>
    </r>
    <r>
      <rPr>
        <sz val="11"/>
        <color theme="1"/>
        <rFont val="Times New Roman"/>
        <family val="1"/>
      </rPr>
      <t>TP</t>
    </r>
    <r>
      <rPr>
        <sz val="11"/>
        <color theme="1"/>
        <rFont val="宋体"/>
        <charset val="134"/>
      </rPr>
      <t>限值</t>
    </r>
  </si>
  <si>
    <r>
      <rPr>
        <sz val="11"/>
        <color theme="1"/>
        <rFont val="宋体"/>
        <charset val="134"/>
      </rPr>
      <t>示例：</t>
    </r>
    <r>
      <rPr>
        <sz val="11"/>
        <color theme="1"/>
        <rFont val="Times New Roman"/>
        <family val="1"/>
      </rPr>
      <t>0.3mg/L</t>
    </r>
  </si>
  <si>
    <r>
      <rPr>
        <sz val="11"/>
        <color theme="1"/>
        <rFont val="宋体"/>
        <charset val="134"/>
      </rPr>
      <t>厂界内污泥处理处置工艺</t>
    </r>
  </si>
  <si>
    <r>
      <rPr>
        <sz val="11"/>
        <color theme="1"/>
        <rFont val="宋体"/>
        <charset val="134"/>
      </rPr>
      <t>简要填写厂界内污泥处理处置工艺。
示例：浓缩脱水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charset val="134"/>
      </rPr>
      <t>热水解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charset val="134"/>
      </rPr>
      <t>厌氧消化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charset val="134"/>
      </rPr>
      <t>板框脱水</t>
    </r>
  </si>
  <si>
    <r>
      <rPr>
        <sz val="11"/>
        <color theme="1"/>
        <rFont val="宋体"/>
        <charset val="134"/>
      </rPr>
      <t>厂界内污泥处理后含水率</t>
    </r>
  </si>
  <si>
    <r>
      <rPr>
        <sz val="11"/>
        <color theme="1"/>
        <rFont val="宋体"/>
        <charset val="134"/>
      </rPr>
      <t>指厂界内污泥处理后的含水率
示例：≤</t>
    </r>
    <r>
      <rPr>
        <sz val="11"/>
        <color theme="1"/>
        <rFont val="Times New Roman"/>
        <family val="1"/>
      </rPr>
      <t>30%</t>
    </r>
  </si>
  <si>
    <r>
      <rPr>
        <sz val="11"/>
        <color theme="1"/>
        <rFont val="宋体"/>
        <charset val="134"/>
      </rPr>
      <t>污泥的最终处置方式</t>
    </r>
  </si>
  <si>
    <r>
      <rPr>
        <sz val="11"/>
        <color theme="1"/>
        <rFont val="宋体"/>
        <charset val="134"/>
      </rPr>
      <t>例如填埋、焚烧、土地利用、建材利用等</t>
    </r>
  </si>
  <si>
    <r>
      <rPr>
        <sz val="11"/>
        <color theme="1"/>
        <rFont val="宋体"/>
        <charset val="134"/>
      </rPr>
      <t>工程总投资（万元）</t>
    </r>
  </si>
  <si>
    <r>
      <rPr>
        <sz val="11"/>
        <color theme="1"/>
        <rFont val="宋体"/>
        <charset val="134"/>
      </rPr>
      <t>污水厂再生水用途</t>
    </r>
  </si>
  <si>
    <r>
      <rPr>
        <sz val="11"/>
        <color theme="1"/>
        <rFont val="宋体"/>
        <charset val="134"/>
      </rPr>
      <t>例如直接并入工业园区再生水管网，或为</t>
    </r>
    <r>
      <rPr>
        <sz val="11"/>
        <color theme="1"/>
        <rFont val="Times New Roman"/>
        <family val="1"/>
      </rPr>
      <t>XXX</t>
    </r>
    <r>
      <rPr>
        <sz val="11"/>
        <color theme="1"/>
        <rFont val="宋体"/>
        <charset val="134"/>
      </rPr>
      <t>单位供再生水等</t>
    </r>
  </si>
  <si>
    <t>简要描述清洁能源如何产生的，主要用于厂内哪些生产环节？</t>
  </si>
  <si>
    <r>
      <rPr>
        <sz val="11"/>
        <color theme="1"/>
        <rFont val="宋体"/>
        <charset val="134"/>
      </rPr>
      <t>例如：沼气发电、沼气提纯、光伏发电、水源热泵等</t>
    </r>
  </si>
  <si>
    <r>
      <rPr>
        <sz val="11"/>
        <color theme="1"/>
        <rFont val="宋体"/>
        <charset val="134"/>
      </rPr>
      <t>厂内除电力能源外，其他能源使用情况</t>
    </r>
  </si>
  <si>
    <t>例如，是否使用燃煤或天然气供暖等、使用汽油用于发电机供电等，每年用量（折合为标准煤量）</t>
  </si>
  <si>
    <r>
      <rPr>
        <sz val="11"/>
        <color theme="1"/>
        <rFont val="宋体"/>
        <charset val="134"/>
      </rPr>
      <t>厂外其他外来能源的利用情况</t>
    </r>
  </si>
  <si>
    <t>例如，厂内是否有邻近热电厂余热利用等，如有，需写出来源、年度折合的标准煤量</t>
  </si>
  <si>
    <t>表2  工程进出水数据</t>
  </si>
  <si>
    <r>
      <rPr>
        <b/>
        <sz val="11"/>
        <color theme="1"/>
        <rFont val="宋体"/>
        <charset val="134"/>
      </rPr>
      <t>年度</t>
    </r>
  </si>
  <si>
    <r>
      <rPr>
        <b/>
        <sz val="11"/>
        <color theme="1"/>
        <rFont val="宋体"/>
        <charset val="134"/>
      </rPr>
      <t>项目</t>
    </r>
  </si>
  <si>
    <r>
      <rPr>
        <b/>
        <sz val="11"/>
        <color theme="1"/>
        <rFont val="宋体"/>
        <charset val="134"/>
      </rPr>
      <t>指标</t>
    </r>
  </si>
  <si>
    <r>
      <rPr>
        <b/>
        <sz val="11"/>
        <color theme="1"/>
        <rFont val="宋体"/>
        <charset val="134"/>
      </rPr>
      <t>单位</t>
    </r>
  </si>
  <si>
    <r>
      <rPr>
        <b/>
        <sz val="11"/>
        <color theme="1"/>
        <rFont val="宋体"/>
        <charset val="134"/>
      </rPr>
      <t>数值</t>
    </r>
  </si>
  <si>
    <r>
      <rPr>
        <b/>
        <sz val="11"/>
        <color theme="1"/>
        <rFont val="宋体"/>
        <charset val="134"/>
      </rPr>
      <t>备注</t>
    </r>
  </si>
  <si>
    <r>
      <rPr>
        <sz val="11"/>
        <color theme="1"/>
        <rFont val="Times New Roman"/>
        <family val="1"/>
      </rPr>
      <t>2019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</si>
  <si>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宋体"/>
        <charset val="134"/>
      </rPr>
      <t>处理水量</t>
    </r>
  </si>
  <si>
    <r>
      <rPr>
        <sz val="11"/>
        <color theme="1"/>
        <rFont val="宋体"/>
        <charset val="134"/>
      </rPr>
      <t>设计处理水量</t>
    </r>
  </si>
  <si>
    <r>
      <rPr>
        <sz val="11"/>
        <color theme="1"/>
        <rFont val="宋体"/>
        <charset val="134"/>
      </rPr>
      <t>万立方米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天</t>
    </r>
  </si>
  <si>
    <r>
      <rPr>
        <sz val="11"/>
        <color theme="1"/>
        <rFont val="宋体"/>
        <charset val="134"/>
      </rPr>
      <t>工业废水比例</t>
    </r>
  </si>
  <si>
    <t>%</t>
  </si>
  <si>
    <r>
      <rPr>
        <sz val="11"/>
        <color theme="1"/>
        <rFont val="宋体"/>
        <charset val="134"/>
      </rPr>
      <t>工业废水污染物（</t>
    </r>
    <r>
      <rPr>
        <sz val="11"/>
        <color theme="1"/>
        <rFont val="Times New Roman"/>
        <family val="1"/>
      </rPr>
      <t>COD</t>
    </r>
    <r>
      <rPr>
        <sz val="11"/>
        <color theme="1"/>
        <rFont val="宋体"/>
        <charset val="134"/>
      </rPr>
      <t>）负荷比例</t>
    </r>
  </si>
  <si>
    <r>
      <rPr>
        <sz val="11"/>
        <color theme="1"/>
        <rFont val="宋体"/>
        <charset val="134"/>
      </rPr>
      <t>年度总处理水量</t>
    </r>
  </si>
  <si>
    <r>
      <rPr>
        <sz val="11"/>
        <color theme="1"/>
        <rFont val="宋体"/>
        <charset val="134"/>
      </rPr>
      <t>万立方米</t>
    </r>
  </si>
  <si>
    <r>
      <rPr>
        <sz val="11"/>
        <color theme="1"/>
        <rFont val="宋体"/>
        <charset val="134"/>
      </rPr>
      <t>年度平均处理水量</t>
    </r>
  </si>
  <si>
    <t>污水处理厂负荷率</t>
  </si>
  <si>
    <r>
      <rPr>
        <sz val="11"/>
        <color theme="1"/>
        <rFont val="宋体"/>
        <charset val="134"/>
      </rPr>
      <t>年度进水平均值</t>
    </r>
  </si>
  <si>
    <r>
      <rPr>
        <sz val="11"/>
        <color theme="1"/>
        <rFont val="Times New Roman"/>
        <family val="1"/>
      </rPr>
      <t>BOD</t>
    </r>
    <r>
      <rPr>
        <vertAlign val="subscript"/>
        <sz val="11"/>
        <color theme="1"/>
        <rFont val="Times New Roman"/>
        <family val="1"/>
      </rPr>
      <t>5</t>
    </r>
  </si>
  <si>
    <t>mg/L</t>
  </si>
  <si>
    <t>COD</t>
  </si>
  <si>
    <t>TN</t>
  </si>
  <si>
    <t>TP</t>
  </si>
  <si>
    <r>
      <rPr>
        <sz val="11"/>
        <color theme="1"/>
        <rFont val="宋体"/>
        <charset val="134"/>
      </rPr>
      <t>年度出水平均值</t>
    </r>
  </si>
  <si>
    <r>
      <rPr>
        <sz val="11"/>
        <color theme="1"/>
        <rFont val="宋体"/>
        <charset val="134"/>
      </rPr>
      <t>污染物消减总量</t>
    </r>
  </si>
  <si>
    <r>
      <rPr>
        <sz val="11"/>
        <color theme="1"/>
        <rFont val="宋体"/>
        <charset val="134"/>
      </rPr>
      <t>吨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</si>
  <si>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宋体"/>
        <charset val="134"/>
      </rPr>
      <t>再生水利用情况</t>
    </r>
  </si>
  <si>
    <r>
      <rPr>
        <sz val="11"/>
        <color theme="1"/>
        <rFont val="宋体"/>
        <charset val="134"/>
      </rPr>
      <t>再生水产量</t>
    </r>
  </si>
  <si>
    <r>
      <rPr>
        <sz val="11"/>
        <color theme="1"/>
        <rFont val="宋体"/>
        <charset val="134"/>
      </rPr>
      <t>再生水回用量</t>
    </r>
  </si>
  <si>
    <t>包括泵提升的再生水回用水量，不包括重力排河的尾水</t>
  </si>
  <si>
    <r>
      <rPr>
        <sz val="11"/>
        <color theme="1"/>
        <rFont val="宋体"/>
        <charset val="134"/>
      </rPr>
      <t>再生水回用率</t>
    </r>
  </si>
  <si>
    <r>
      <rPr>
        <sz val="11"/>
        <color theme="1"/>
        <rFont val="宋体"/>
        <charset val="134"/>
      </rPr>
      <t>污泥产量及资源化情况</t>
    </r>
  </si>
  <si>
    <r>
      <rPr>
        <sz val="11"/>
        <color theme="1"/>
        <rFont val="宋体"/>
        <charset val="134"/>
      </rPr>
      <t>污泥产量（按</t>
    </r>
    <r>
      <rPr>
        <sz val="11"/>
        <color theme="1"/>
        <rFont val="Times New Roman"/>
        <family val="1"/>
      </rPr>
      <t>80%</t>
    </r>
    <r>
      <rPr>
        <sz val="11"/>
        <color theme="1"/>
        <rFont val="宋体"/>
        <charset val="134"/>
      </rPr>
      <t>）计算</t>
    </r>
  </si>
  <si>
    <t>吨/年</t>
  </si>
  <si>
    <r>
      <rPr>
        <sz val="11"/>
        <color theme="1"/>
        <rFont val="宋体"/>
        <charset val="134"/>
      </rPr>
      <t>指本厂产生的污泥量</t>
    </r>
  </si>
  <si>
    <r>
      <rPr>
        <sz val="11"/>
        <color theme="1"/>
        <rFont val="宋体"/>
        <charset val="134"/>
      </rPr>
      <t>污泥资源化利用量（</t>
    </r>
    <r>
      <rPr>
        <sz val="11"/>
        <color theme="1"/>
        <rFont val="Times New Roman"/>
        <family val="1"/>
      </rPr>
      <t>80%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</si>
  <si>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污泥资源化利用率</t>
    </r>
  </si>
  <si>
    <r>
      <rPr>
        <sz val="11"/>
        <color theme="1"/>
        <rFont val="宋体"/>
        <charset val="134"/>
      </rPr>
      <t>自来水使用情况</t>
    </r>
  </si>
  <si>
    <r>
      <rPr>
        <sz val="11"/>
        <color theme="1"/>
        <rFont val="宋体"/>
        <charset val="134"/>
      </rPr>
      <t>自来水用量</t>
    </r>
  </si>
  <si>
    <r>
      <rPr>
        <sz val="11"/>
        <color theme="1"/>
        <rFont val="宋体"/>
        <charset val="134"/>
      </rPr>
      <t>立方米</t>
    </r>
  </si>
  <si>
    <r>
      <rPr>
        <sz val="11"/>
        <color theme="1"/>
        <rFont val="宋体"/>
        <charset val="134"/>
      </rPr>
      <t>每单位污水自来水用量</t>
    </r>
  </si>
  <si>
    <r>
      <rPr>
        <sz val="11"/>
        <color theme="1"/>
        <rFont val="宋体"/>
        <charset val="134"/>
      </rPr>
      <t>立方米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万立方米</t>
    </r>
  </si>
  <si>
    <r>
      <rPr>
        <sz val="11"/>
        <color theme="1"/>
        <rFont val="Times New Roman"/>
        <family val="1"/>
      </rPr>
      <t>2020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</si>
  <si>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宋体"/>
        <charset val="134"/>
      </rPr>
      <t>负荷率</t>
    </r>
  </si>
  <si>
    <r>
      <rPr>
        <sz val="11"/>
        <color theme="1"/>
        <rFont val="宋体"/>
        <charset val="134"/>
      </rPr>
      <t>同</t>
    </r>
    <r>
      <rPr>
        <sz val="11"/>
        <color theme="1"/>
        <rFont val="Times New Roman"/>
        <family val="1"/>
      </rPr>
      <t>2019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</si>
  <si>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宋体"/>
        <charset val="134"/>
      </rPr>
      <t>再生水利用率</t>
    </r>
  </si>
  <si>
    <r>
      <rPr>
        <sz val="11"/>
        <color theme="1"/>
        <rFont val="宋体"/>
        <charset val="134"/>
      </rPr>
      <t>污泥资源化利用量</t>
    </r>
  </si>
  <si>
    <t>表3  工程运行能源消耗情况</t>
  </si>
  <si>
    <r>
      <rPr>
        <b/>
        <sz val="11"/>
        <color theme="1"/>
        <rFont val="宋体"/>
        <charset val="134"/>
      </rPr>
      <t>年度</t>
    </r>
  </si>
  <si>
    <r>
      <rPr>
        <b/>
        <sz val="11"/>
        <color theme="1"/>
        <rFont val="宋体"/>
        <charset val="134"/>
      </rPr>
      <t>名称</t>
    </r>
  </si>
  <si>
    <r>
      <rPr>
        <b/>
        <sz val="11"/>
        <color theme="1"/>
        <rFont val="宋体"/>
        <charset val="134"/>
      </rPr>
      <t>单位</t>
    </r>
  </si>
  <si>
    <r>
      <rPr>
        <b/>
        <sz val="11"/>
        <color theme="1"/>
        <rFont val="宋体"/>
        <charset val="134"/>
      </rPr>
      <t>数量</t>
    </r>
  </si>
  <si>
    <r>
      <rPr>
        <b/>
        <sz val="11"/>
        <color theme="1"/>
        <rFont val="宋体"/>
        <charset val="134"/>
      </rPr>
      <t>备注</t>
    </r>
  </si>
  <si>
    <r>
      <rPr>
        <sz val="11"/>
        <color theme="1"/>
        <rFont val="Times New Roman"/>
        <family val="1"/>
      </rPr>
      <t>2019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</si>
  <si>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宋体"/>
        <charset val="134"/>
      </rPr>
      <t>总耗电量</t>
    </r>
  </si>
  <si>
    <r>
      <rPr>
        <sz val="11"/>
        <color theme="1"/>
        <rFont val="宋体"/>
        <charset val="134"/>
      </rPr>
      <t>兆瓦时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</si>
  <si>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宋体"/>
        <charset val="134"/>
      </rPr>
      <t>总耗电量</t>
    </r>
    <r>
      <rPr>
        <sz val="11"/>
        <color theme="1"/>
        <rFont val="Times New Roman"/>
        <family val="1"/>
      </rPr>
      <t>=</t>
    </r>
    <r>
      <rPr>
        <sz val="11"/>
        <color theme="1"/>
        <rFont val="宋体"/>
        <charset val="134"/>
      </rPr>
      <t>外购电量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charset val="134"/>
      </rPr>
      <t>利用清洁能源电量</t>
    </r>
    <r>
      <rPr>
        <sz val="11"/>
        <color theme="1"/>
        <rFont val="Times New Roman"/>
        <family val="1"/>
      </rPr>
      <t>=</t>
    </r>
    <r>
      <rPr>
        <sz val="11"/>
        <color theme="1"/>
        <rFont val="宋体"/>
        <charset val="134"/>
      </rPr>
      <t>水区总耗电量</t>
    </r>
    <r>
      <rPr>
        <sz val="11"/>
        <color theme="1"/>
        <rFont val="Times New Roman"/>
        <family val="1"/>
      </rPr>
      <t>+</t>
    </r>
    <r>
      <rPr>
        <sz val="11"/>
        <color theme="1"/>
        <rFont val="宋体"/>
        <charset val="134"/>
      </rPr>
      <t>泥区总耗电量</t>
    </r>
  </si>
  <si>
    <r>
      <rPr>
        <sz val="11"/>
        <color theme="1"/>
        <rFont val="宋体"/>
        <charset val="134"/>
      </rPr>
      <t>外购电量</t>
    </r>
  </si>
  <si>
    <t>指本厂电表统计值</t>
  </si>
  <si>
    <r>
      <rPr>
        <sz val="11"/>
        <color theme="1"/>
        <rFont val="宋体"/>
        <charset val="134"/>
      </rPr>
      <t>利用清洁能源电量</t>
    </r>
  </si>
  <si>
    <t>列出采用了哪种清洁能源，统计年度沼气发电、沼气提纯折算发电量、沼气拖动鼓风机节电量、光伏发电等清洁能源电量之和</t>
  </si>
  <si>
    <r>
      <rPr>
        <sz val="11"/>
        <color theme="1"/>
        <rFont val="宋体"/>
        <charset val="134"/>
      </rPr>
      <t>利用其他能源折合的标煤量</t>
    </r>
  </si>
  <si>
    <r>
      <rPr>
        <sz val="11"/>
        <color theme="1"/>
        <rFont val="宋体"/>
        <charset val="134"/>
      </rPr>
      <t>吨标煤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年</t>
    </r>
  </si>
  <si>
    <t>例如利用燃煤、天然气、电厂余热利用等折合的标煤量</t>
  </si>
  <si>
    <r>
      <rPr>
        <sz val="11"/>
        <color theme="1"/>
        <rFont val="宋体"/>
        <charset val="134"/>
      </rPr>
      <t>水区总耗电量</t>
    </r>
  </si>
  <si>
    <t>包括污水处理和再生水单元的用电量</t>
  </si>
  <si>
    <r>
      <rPr>
        <sz val="11"/>
        <color theme="1"/>
        <rFont val="宋体"/>
        <charset val="134"/>
      </rPr>
      <t>泥区总耗电量</t>
    </r>
  </si>
  <si>
    <r>
      <rPr>
        <sz val="11"/>
        <color theme="1"/>
        <rFont val="宋体"/>
        <charset val="134"/>
      </rPr>
      <t>厂界内污泥处理处置单元用电量</t>
    </r>
    <r>
      <rPr>
        <sz val="11"/>
        <color theme="1"/>
        <rFont val="Times New Roman"/>
        <family val="1"/>
      </rPr>
      <t>=</t>
    </r>
    <r>
      <rPr>
        <sz val="11"/>
        <color theme="1"/>
        <rFont val="宋体"/>
        <charset val="134"/>
      </rPr>
      <t>总耗电量</t>
    </r>
    <r>
      <rPr>
        <sz val="11"/>
        <color theme="1"/>
        <rFont val="Times New Roman"/>
        <family val="1"/>
      </rPr>
      <t>-</t>
    </r>
    <r>
      <rPr>
        <sz val="11"/>
        <color theme="1"/>
        <rFont val="宋体"/>
        <charset val="134"/>
      </rPr>
      <t>水区总耗电量</t>
    </r>
  </si>
  <si>
    <t>进水提升泵耗电量</t>
  </si>
  <si>
    <t>进水提升泵的耗电量</t>
  </si>
  <si>
    <t>再生水回用提升泵耗电量</t>
  </si>
  <si>
    <r>
      <rPr>
        <sz val="11"/>
        <color theme="1"/>
        <rFont val="Times New Roman"/>
        <family val="1"/>
      </rPr>
      <t>2020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</si>
  <si>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宋体"/>
        <charset val="134"/>
      </rPr>
      <t>同</t>
    </r>
    <r>
      <rPr>
        <sz val="11"/>
        <color theme="1"/>
        <rFont val="Times New Roman"/>
        <family val="1"/>
      </rPr>
      <t>2019</t>
    </r>
    <r>
      <rPr>
        <sz val="11"/>
        <color theme="1"/>
        <rFont val="宋体"/>
        <charset val="134"/>
      </rPr>
      <t>年</t>
    </r>
  </si>
  <si>
    <t>同2019年</t>
  </si>
  <si>
    <r>
      <rPr>
        <sz val="11"/>
        <color theme="1"/>
        <rFont val="宋体"/>
        <charset val="134"/>
      </rPr>
      <t>利用清洁能源的用电量</t>
    </r>
  </si>
  <si>
    <t>表4  污水处理厂主要化学品消耗情况</t>
  </si>
  <si>
    <r>
      <rPr>
        <b/>
        <sz val="11"/>
        <color theme="1"/>
        <rFont val="宋体"/>
        <charset val="134"/>
      </rPr>
      <t>有效
浓度</t>
    </r>
    <r>
      <rPr>
        <b/>
        <sz val="11"/>
        <color theme="1"/>
        <rFont val="Times New Roman"/>
        <family val="1"/>
      </rPr>
      <t>%</t>
    </r>
  </si>
  <si>
    <t>药剂纯品用量</t>
  </si>
  <si>
    <r>
      <rPr>
        <sz val="11"/>
        <color theme="1"/>
        <rFont val="Times New Roman"/>
        <family val="1"/>
      </rPr>
      <t>XXX</t>
    </r>
    <r>
      <rPr>
        <sz val="11"/>
        <color theme="1"/>
        <rFont val="宋体"/>
        <charset val="134"/>
      </rPr>
      <t>碳源药剂
用量</t>
    </r>
  </si>
  <si>
    <r>
      <rPr>
        <sz val="11"/>
        <color theme="1"/>
        <rFont val="宋体"/>
        <charset val="134"/>
      </rPr>
      <t>吨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</si>
  <si>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宋体"/>
        <charset val="134"/>
      </rPr>
      <t>写出具体药剂名称，如果采用了多种碳源药剂，需分别列出</t>
    </r>
  </si>
  <si>
    <r>
      <rPr>
        <sz val="11"/>
        <color theme="1"/>
        <rFont val="Times New Roman"/>
        <family val="1"/>
      </rPr>
      <t>XXX</t>
    </r>
    <r>
      <rPr>
        <sz val="11"/>
        <color theme="1"/>
        <rFont val="宋体"/>
        <charset val="134"/>
      </rPr>
      <t>除磷药剂
用量</t>
    </r>
  </si>
  <si>
    <r>
      <rPr>
        <sz val="11"/>
        <color theme="1"/>
        <rFont val="宋体"/>
        <charset val="134"/>
      </rPr>
      <t>写出具体药剂名称，如果采用了多种除磷药剂，需分别列出</t>
    </r>
  </si>
  <si>
    <r>
      <rPr>
        <sz val="11"/>
        <color theme="1"/>
        <rFont val="Times New Roman"/>
        <family val="1"/>
      </rPr>
      <t>XXX</t>
    </r>
    <r>
      <rPr>
        <sz val="11"/>
        <color theme="1"/>
        <rFont val="宋体"/>
        <charset val="134"/>
      </rPr>
      <t>脱水药剂
用量</t>
    </r>
  </si>
  <si>
    <r>
      <rPr>
        <sz val="11"/>
        <color theme="1"/>
        <rFont val="宋体"/>
        <charset val="134"/>
      </rPr>
      <t>写出具体药剂名称，如果采用了多种脱水药剂，需分别列出</t>
    </r>
  </si>
  <si>
    <t>表5  工程运行碳排放指标统计表</t>
  </si>
  <si>
    <r>
      <rPr>
        <b/>
        <sz val="11"/>
        <color theme="1"/>
        <rFont val="宋体"/>
        <charset val="134"/>
      </rPr>
      <t>数量</t>
    </r>
  </si>
  <si>
    <r>
      <rPr>
        <sz val="11"/>
        <color theme="1"/>
        <rFont val="宋体"/>
        <charset val="134"/>
      </rPr>
      <t>水处理电单耗</t>
    </r>
  </si>
  <si>
    <r>
      <rPr>
        <sz val="11"/>
        <color theme="1"/>
        <rFont val="宋体"/>
        <charset val="134"/>
      </rPr>
      <t>千瓦时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立方米</t>
    </r>
  </si>
  <si>
    <r>
      <rPr>
        <sz val="11"/>
        <color theme="1"/>
        <rFont val="宋体"/>
        <charset val="134"/>
      </rPr>
      <t>水区耗电量包括向供电局的供电量和使用清洁能源的电量</t>
    </r>
  </si>
  <si>
    <r>
      <rPr>
        <sz val="11"/>
        <color theme="1"/>
        <rFont val="Times New Roman"/>
        <family val="1"/>
      </rPr>
      <t>COD</t>
    </r>
    <r>
      <rPr>
        <sz val="11"/>
        <color theme="1"/>
        <rFont val="宋体"/>
        <charset val="134"/>
      </rPr>
      <t>消减电单耗</t>
    </r>
  </si>
  <si>
    <r>
      <rPr>
        <sz val="11"/>
        <color theme="1"/>
        <rFont val="宋体"/>
        <charset val="134"/>
      </rPr>
      <t>千瓦时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公斤</t>
    </r>
    <r>
      <rPr>
        <sz val="11"/>
        <color theme="1"/>
        <rFont val="Times New Roman"/>
        <family val="1"/>
      </rPr>
      <t>COD</t>
    </r>
    <r>
      <rPr>
        <sz val="11"/>
        <color theme="1"/>
        <rFont val="宋体"/>
        <charset val="134"/>
      </rPr>
      <t>消减量</t>
    </r>
  </si>
  <si>
    <r>
      <rPr>
        <sz val="11"/>
        <color theme="1"/>
        <rFont val="宋体"/>
        <charset val="134"/>
      </rPr>
      <t>同上</t>
    </r>
  </si>
  <si>
    <t>污泥处理电单耗</t>
  </si>
  <si>
    <r>
      <rPr>
        <sz val="11"/>
        <color theme="1"/>
        <rFont val="宋体"/>
        <charset val="134"/>
      </rPr>
      <t>千瓦时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公斤污泥</t>
    </r>
  </si>
  <si>
    <r>
      <rPr>
        <sz val="11"/>
        <color theme="1"/>
        <rFont val="宋体"/>
        <charset val="134"/>
      </rPr>
      <t>泥区耗电量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污泥产量（按</t>
    </r>
    <r>
      <rPr>
        <sz val="11"/>
        <color theme="1"/>
        <rFont val="Times New Roman"/>
        <family val="1"/>
      </rPr>
      <t>80%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</si>
  <si>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每立方米污水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charset val="134"/>
      </rPr>
      <t>碳源药剂投配率</t>
    </r>
  </si>
  <si>
    <r>
      <rPr>
        <sz val="11"/>
        <color theme="1"/>
        <rFont val="宋体"/>
        <charset val="134"/>
      </rPr>
      <t>年度碳源药剂纯品量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年度污水处理量</t>
    </r>
  </si>
  <si>
    <r>
      <rPr>
        <sz val="11"/>
        <color theme="1"/>
        <rFont val="宋体"/>
        <charset val="134"/>
      </rPr>
      <t>去除每吨总氮碳源药剂投配率</t>
    </r>
  </si>
  <si>
    <r>
      <rPr>
        <sz val="11"/>
        <color theme="1"/>
        <rFont val="宋体"/>
        <charset val="134"/>
      </rPr>
      <t>吨碳源药剂纯品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吨总氮消减量</t>
    </r>
  </si>
  <si>
    <r>
      <rPr>
        <sz val="11"/>
        <color theme="1"/>
        <rFont val="宋体"/>
        <charset val="134"/>
      </rPr>
      <t>年度碳源药剂纯品量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年度总氮消减量</t>
    </r>
  </si>
  <si>
    <r>
      <rPr>
        <sz val="11"/>
        <color theme="1"/>
        <rFont val="宋体"/>
        <charset val="134"/>
      </rPr>
      <t>每立方米污水除磷药剂投配率</t>
    </r>
  </si>
  <si>
    <r>
      <rPr>
        <sz val="11"/>
        <color theme="1"/>
        <rFont val="宋体"/>
        <charset val="134"/>
      </rPr>
      <t>年度除磷药剂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纯品量年度污水处理量</t>
    </r>
  </si>
  <si>
    <r>
      <rPr>
        <sz val="11"/>
        <color theme="1"/>
        <rFont val="宋体"/>
        <charset val="134"/>
      </rPr>
      <t>去除每吨总磷除磷药剂投配率</t>
    </r>
  </si>
  <si>
    <r>
      <rPr>
        <sz val="11"/>
        <color theme="1"/>
        <rFont val="宋体"/>
        <charset val="134"/>
      </rPr>
      <t>吨除磷药剂纯品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吨总磷消减量</t>
    </r>
  </si>
  <si>
    <r>
      <rPr>
        <sz val="11"/>
        <color theme="1"/>
        <rFont val="宋体"/>
        <charset val="134"/>
      </rPr>
      <t>年度除磷药剂用量</t>
    </r>
    <r>
      <rPr>
        <sz val="11"/>
        <color theme="1"/>
        <rFont val="Times New Roman"/>
        <family val="1"/>
      </rPr>
      <t>*</t>
    </r>
    <r>
      <rPr>
        <sz val="11"/>
        <color theme="1"/>
        <rFont val="宋体"/>
        <charset val="134"/>
      </rPr>
      <t>有效浓度</t>
    </r>
    <r>
      <rPr>
        <sz val="11"/>
        <color theme="1"/>
        <rFont val="Times New Roman"/>
        <family val="1"/>
      </rPr>
      <t>%/</t>
    </r>
    <r>
      <rPr>
        <sz val="11"/>
        <color theme="1"/>
        <rFont val="宋体"/>
        <charset val="134"/>
      </rPr>
      <t>年度总磷消减量</t>
    </r>
  </si>
  <si>
    <r>
      <rPr>
        <sz val="11"/>
        <color theme="1"/>
        <rFont val="宋体"/>
        <charset val="134"/>
      </rPr>
      <t>去除每吨污泥脱水药剂投配率</t>
    </r>
  </si>
  <si>
    <r>
      <rPr>
        <sz val="11"/>
        <color theme="1"/>
        <rFont val="宋体"/>
        <charset val="134"/>
      </rPr>
      <t>吨脱水药剂纯品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吨污泥</t>
    </r>
  </si>
  <si>
    <r>
      <rPr>
        <sz val="11"/>
        <color theme="1"/>
        <rFont val="宋体"/>
        <charset val="134"/>
      </rPr>
      <t>年度脱水药剂用量</t>
    </r>
    <r>
      <rPr>
        <sz val="11"/>
        <color theme="1"/>
        <rFont val="Times New Roman"/>
        <family val="1"/>
      </rPr>
      <t>*</t>
    </r>
    <r>
      <rPr>
        <sz val="11"/>
        <color theme="1"/>
        <rFont val="宋体"/>
        <charset val="134"/>
      </rPr>
      <t>有效浓度</t>
    </r>
    <r>
      <rPr>
        <sz val="11"/>
        <color theme="1"/>
        <rFont val="Times New Roman"/>
        <family val="1"/>
      </rPr>
      <t>%/</t>
    </r>
    <r>
      <rPr>
        <sz val="11"/>
        <color theme="1"/>
        <rFont val="宋体"/>
        <charset val="134"/>
      </rPr>
      <t>年度污泥产量</t>
    </r>
  </si>
  <si>
    <r>
      <rPr>
        <sz val="11"/>
        <color theme="1"/>
        <rFont val="宋体"/>
        <charset val="134"/>
      </rPr>
      <t>清洁能源占总耗电比例</t>
    </r>
  </si>
  <si>
    <r>
      <rPr>
        <sz val="11"/>
        <color theme="1"/>
        <rFont val="宋体"/>
        <charset val="134"/>
      </rPr>
      <t>年度沼气发电、沼气提纯折算发电量、沼气拖动鼓风机节电量、光伏发电等清洁能源电量之和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总耗电量</t>
    </r>
  </si>
  <si>
    <r>
      <rPr>
        <sz val="11"/>
        <color theme="1"/>
        <rFont val="宋体"/>
        <charset val="134"/>
      </rPr>
      <t>同</t>
    </r>
    <r>
      <rPr>
        <sz val="11"/>
        <color theme="1"/>
        <rFont val="Times New Roman"/>
        <family val="1"/>
      </rPr>
      <t>2019</t>
    </r>
    <r>
      <rPr>
        <sz val="11"/>
        <color theme="1"/>
        <rFont val="宋体"/>
        <charset val="134"/>
      </rPr>
      <t>年</t>
    </r>
  </si>
  <si>
    <r>
      <rPr>
        <sz val="11"/>
        <color theme="1"/>
        <rFont val="Times New Roman"/>
        <family val="1"/>
      </rPr>
      <t>KWh/</t>
    </r>
    <r>
      <rPr>
        <sz val="11"/>
        <color theme="1"/>
        <rFont val="宋体"/>
        <charset val="134"/>
      </rPr>
      <t>公斤</t>
    </r>
    <r>
      <rPr>
        <sz val="11"/>
        <color theme="1"/>
        <rFont val="Times New Roman"/>
        <family val="1"/>
      </rPr>
      <t>COD</t>
    </r>
  </si>
  <si>
    <t>——</t>
  </si>
  <si>
    <t>注：如果该工程2020年运行或完成提标改造，填写2020年度数据即可。</t>
    <phoneticPr fontId="14" type="noConversion"/>
  </si>
  <si>
    <t>注：表中涂黄部分数据由公式自动计算生成，请勿手动填写。</t>
    <phoneticPr fontId="14" type="noConversion"/>
  </si>
  <si>
    <t>注：表3、表4中涂黄部分数据由公式自动计算生成，请勿手动填写。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</si>
</sst>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.0_);[Red]\(0.0\)"/>
    <numFmt numFmtId="178" formatCode="0.00_);[Red]\(0.00\)"/>
  </numFmts>
  <fonts count="16" x14ac:knownFonts="1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rgb="FFFF0000"/>
      <name val="Times New Roman"/>
      <family val="1"/>
    </font>
    <font>
      <b/>
      <sz val="11"/>
      <color theme="1"/>
      <name val="宋体"/>
      <charset val="134"/>
    </font>
    <font>
      <vertAlign val="subscript"/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176" fontId="3" fillId="4" borderId="2" xfId="0" applyNumberFormat="1" applyFont="1" applyFill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3" fillId="0" borderId="2" xfId="0" applyFont="1" applyFill="1" applyBorder="1">
      <alignment vertical="center"/>
    </xf>
    <xf numFmtId="0" fontId="5" fillId="0" borderId="2" xfId="0" applyFont="1" applyBorder="1" applyAlignment="1">
      <alignment vertical="center" wrapText="1"/>
    </xf>
    <xf numFmtId="10" fontId="3" fillId="4" borderId="2" xfId="0" applyNumberFormat="1" applyFont="1" applyFill="1" applyBorder="1">
      <alignment vertical="center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right" vertical="center"/>
    </xf>
    <xf numFmtId="177" fontId="2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right" vertical="center"/>
    </xf>
    <xf numFmtId="0" fontId="3" fillId="7" borderId="2" xfId="0" applyFont="1" applyFill="1" applyBorder="1">
      <alignment vertical="center"/>
    </xf>
    <xf numFmtId="0" fontId="3" fillId="7" borderId="2" xfId="0" applyFont="1" applyFill="1" applyBorder="1" applyAlignment="1">
      <alignment vertical="center" wrapText="1"/>
    </xf>
    <xf numFmtId="177" fontId="3" fillId="4" borderId="2" xfId="0" applyNumberFormat="1" applyFont="1" applyFill="1" applyBorder="1" applyAlignment="1">
      <alignment horizontal="right" vertical="center"/>
    </xf>
    <xf numFmtId="0" fontId="10" fillId="0" borderId="2" xfId="0" applyFont="1" applyBorder="1" applyAlignment="1">
      <alignment horizontal="center" vertical="center" wrapText="1"/>
    </xf>
    <xf numFmtId="10" fontId="3" fillId="4" borderId="2" xfId="0" applyNumberFormat="1" applyFont="1" applyFill="1" applyBorder="1" applyAlignment="1">
      <alignment horizontal="right" vertical="center"/>
    </xf>
    <xf numFmtId="177" fontId="0" fillId="0" borderId="2" xfId="0" applyNumberFormat="1" applyBorder="1">
      <alignment vertical="center"/>
    </xf>
    <xf numFmtId="178" fontId="0" fillId="0" borderId="2" xfId="0" applyNumberFormat="1" applyBorder="1">
      <alignment vertical="center"/>
    </xf>
    <xf numFmtId="0" fontId="10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right" vertical="center"/>
    </xf>
    <xf numFmtId="0" fontId="3" fillId="4" borderId="2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78" fontId="3" fillId="4" borderId="2" xfId="0" applyNumberFormat="1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5" fillId="0" borderId="0" xfId="0" applyFont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G15" sqref="G15"/>
    </sheetView>
  </sheetViews>
  <sheetFormatPr defaultColWidth="9" defaultRowHeight="14.25" x14ac:dyDescent="0.2"/>
  <cols>
    <col min="1" max="1" width="6.625" customWidth="1"/>
    <col min="2" max="2" width="21.25" customWidth="1"/>
    <col min="3" max="3" width="22.5" customWidth="1"/>
    <col min="4" max="4" width="30.625" style="3" customWidth="1"/>
  </cols>
  <sheetData>
    <row r="1" spans="1:4" ht="36" customHeight="1" x14ac:dyDescent="0.2">
      <c r="A1" s="55" t="s">
        <v>0</v>
      </c>
      <c r="B1" s="55"/>
      <c r="C1" s="55"/>
      <c r="D1" s="55"/>
    </row>
    <row r="2" spans="1:4" ht="29.1" customHeight="1" x14ac:dyDescent="0.2">
      <c r="A2" s="49" t="s">
        <v>1</v>
      </c>
      <c r="B2" s="49" t="s">
        <v>2</v>
      </c>
      <c r="C2" s="49" t="s">
        <v>3</v>
      </c>
      <c r="D2" s="49" t="s">
        <v>4</v>
      </c>
    </row>
    <row r="3" spans="1:4" ht="59.25" customHeight="1" x14ac:dyDescent="0.2">
      <c r="A3" s="34">
        <v>1</v>
      </c>
      <c r="B3" s="10" t="s">
        <v>5</v>
      </c>
      <c r="C3" s="10"/>
      <c r="D3" s="50" t="s">
        <v>6</v>
      </c>
    </row>
    <row r="4" spans="1:4" ht="48" customHeight="1" x14ac:dyDescent="0.2">
      <c r="A4" s="34">
        <v>2</v>
      </c>
      <c r="B4" s="10" t="s">
        <v>7</v>
      </c>
      <c r="C4" s="8"/>
      <c r="D4" s="50" t="s">
        <v>8</v>
      </c>
    </row>
    <row r="5" spans="1:4" ht="22.5" customHeight="1" x14ac:dyDescent="0.2">
      <c r="A5" s="34">
        <v>3</v>
      </c>
      <c r="B5" s="10" t="s">
        <v>9</v>
      </c>
      <c r="C5" s="8"/>
      <c r="D5" s="21"/>
    </row>
    <row r="6" spans="1:4" ht="34.5" customHeight="1" x14ac:dyDescent="0.2">
      <c r="A6" s="34">
        <v>4</v>
      </c>
      <c r="B6" s="10" t="s">
        <v>10</v>
      </c>
      <c r="C6" s="8"/>
      <c r="D6" s="21" t="s">
        <v>11</v>
      </c>
    </row>
    <row r="7" spans="1:4" ht="23.45" customHeight="1" x14ac:dyDescent="0.2">
      <c r="A7" s="34">
        <v>5</v>
      </c>
      <c r="B7" s="10" t="s">
        <v>12</v>
      </c>
      <c r="C7" s="7"/>
      <c r="D7" s="21" t="s">
        <v>13</v>
      </c>
    </row>
    <row r="8" spans="1:4" ht="23.45" customHeight="1" x14ac:dyDescent="0.2">
      <c r="A8" s="34">
        <v>6</v>
      </c>
      <c r="B8" s="10" t="s">
        <v>14</v>
      </c>
      <c r="C8" s="7"/>
      <c r="D8" s="21" t="s">
        <v>15</v>
      </c>
    </row>
    <row r="9" spans="1:4" ht="23.45" customHeight="1" x14ac:dyDescent="0.2">
      <c r="A9" s="34">
        <v>7</v>
      </c>
      <c r="B9" s="10" t="s">
        <v>16</v>
      </c>
      <c r="C9" s="7"/>
      <c r="D9" s="21" t="s">
        <v>17</v>
      </c>
    </row>
    <row r="10" spans="1:4" ht="48" customHeight="1" x14ac:dyDescent="0.2">
      <c r="A10" s="34">
        <v>8</v>
      </c>
      <c r="B10" s="10" t="s">
        <v>18</v>
      </c>
      <c r="C10" s="8"/>
      <c r="D10" s="21" t="s">
        <v>19</v>
      </c>
    </row>
    <row r="11" spans="1:4" ht="33.75" customHeight="1" x14ac:dyDescent="0.2">
      <c r="A11" s="34">
        <v>9</v>
      </c>
      <c r="B11" s="10" t="s">
        <v>20</v>
      </c>
      <c r="C11" s="8"/>
      <c r="D11" s="21" t="s">
        <v>21</v>
      </c>
    </row>
    <row r="12" spans="1:4" ht="33" customHeight="1" x14ac:dyDescent="0.2">
      <c r="A12" s="34">
        <v>10</v>
      </c>
      <c r="B12" s="10" t="s">
        <v>22</v>
      </c>
      <c r="C12" s="8"/>
      <c r="D12" s="21" t="s">
        <v>23</v>
      </c>
    </row>
    <row r="13" spans="1:4" ht="26.25" customHeight="1" x14ac:dyDescent="0.2">
      <c r="A13" s="34">
        <v>11</v>
      </c>
      <c r="B13" s="10" t="s">
        <v>24</v>
      </c>
      <c r="C13" s="51"/>
      <c r="D13" s="21"/>
    </row>
    <row r="14" spans="1:4" ht="33.75" customHeight="1" x14ac:dyDescent="0.2">
      <c r="A14" s="34">
        <v>12</v>
      </c>
      <c r="B14" s="52" t="s">
        <v>25</v>
      </c>
      <c r="C14" s="34"/>
      <c r="D14" s="50" t="s">
        <v>26</v>
      </c>
    </row>
    <row r="15" spans="1:4" ht="45" customHeight="1" x14ac:dyDescent="0.2">
      <c r="A15" s="34">
        <v>13</v>
      </c>
      <c r="B15" s="53" t="s">
        <v>27</v>
      </c>
      <c r="C15" s="8"/>
      <c r="D15" s="21" t="s">
        <v>28</v>
      </c>
    </row>
    <row r="16" spans="1:4" s="3" customFormat="1" ht="41.1" customHeight="1" x14ac:dyDescent="0.2">
      <c r="A16" s="34">
        <v>14</v>
      </c>
      <c r="B16" s="52" t="s">
        <v>29</v>
      </c>
      <c r="C16" s="8"/>
      <c r="D16" s="23" t="s">
        <v>30</v>
      </c>
    </row>
    <row r="17" spans="1:4" ht="51" customHeight="1" x14ac:dyDescent="0.2">
      <c r="A17" s="34">
        <v>15</v>
      </c>
      <c r="B17" s="52" t="s">
        <v>31</v>
      </c>
      <c r="C17" s="34"/>
      <c r="D17" s="54" t="s">
        <v>32</v>
      </c>
    </row>
    <row r="18" spans="1:4" ht="21.95" customHeight="1" x14ac:dyDescent="0.2">
      <c r="A18" s="56" t="s">
        <v>148</v>
      </c>
      <c r="B18" s="56"/>
      <c r="C18" s="56"/>
      <c r="D18" s="56"/>
    </row>
  </sheetData>
  <mergeCells count="2">
    <mergeCell ref="A1:D1"/>
    <mergeCell ref="A18:D18"/>
  </mergeCells>
  <phoneticPr fontId="1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3"/>
  <sheetViews>
    <sheetView topLeftCell="A22" workbookViewId="0">
      <selection activeCell="A53" sqref="A53:F53"/>
    </sheetView>
  </sheetViews>
  <sheetFormatPr defaultColWidth="9" defaultRowHeight="14.25" x14ac:dyDescent="0.2"/>
  <cols>
    <col min="1" max="1" width="6" style="3" customWidth="1"/>
    <col min="2" max="2" width="11" style="3" customWidth="1"/>
    <col min="3" max="3" width="22.75" customWidth="1"/>
    <col min="4" max="4" width="18.875" style="31" customWidth="1"/>
    <col min="5" max="5" width="11.625" style="32" customWidth="1"/>
    <col min="6" max="6" width="14.375" style="3" customWidth="1"/>
  </cols>
  <sheetData>
    <row r="1" spans="1:6" ht="27.6" customHeight="1" x14ac:dyDescent="0.2">
      <c r="A1" s="63" t="s">
        <v>33</v>
      </c>
      <c r="B1" s="63"/>
      <c r="C1" s="63"/>
      <c r="D1" s="63"/>
      <c r="E1" s="64"/>
      <c r="F1" s="63"/>
    </row>
    <row r="2" spans="1:6" ht="17.25" customHeight="1" x14ac:dyDescent="0.2">
      <c r="A2" s="5" t="s">
        <v>34</v>
      </c>
      <c r="B2" s="5" t="s">
        <v>35</v>
      </c>
      <c r="C2" s="5" t="s">
        <v>36</v>
      </c>
      <c r="D2" s="5" t="s">
        <v>37</v>
      </c>
      <c r="E2" s="33" t="s">
        <v>38</v>
      </c>
      <c r="F2" s="5" t="s">
        <v>39</v>
      </c>
    </row>
    <row r="3" spans="1:6" ht="14.1" customHeight="1" x14ac:dyDescent="0.2">
      <c r="A3" s="66" t="s">
        <v>40</v>
      </c>
      <c r="B3" s="57" t="s">
        <v>41</v>
      </c>
      <c r="C3" s="7" t="s">
        <v>42</v>
      </c>
      <c r="D3" s="34" t="s">
        <v>43</v>
      </c>
      <c r="E3" s="35"/>
      <c r="F3" s="10"/>
    </row>
    <row r="4" spans="1:6" ht="14.1" customHeight="1" x14ac:dyDescent="0.2">
      <c r="A4" s="67"/>
      <c r="B4" s="58"/>
      <c r="C4" s="36" t="s">
        <v>44</v>
      </c>
      <c r="D4" s="34" t="s">
        <v>45</v>
      </c>
      <c r="E4" s="35"/>
      <c r="F4" s="10"/>
    </row>
    <row r="5" spans="1:6" ht="30.75" customHeight="1" x14ac:dyDescent="0.2">
      <c r="A5" s="67"/>
      <c r="B5" s="58"/>
      <c r="C5" s="37" t="s">
        <v>46</v>
      </c>
      <c r="D5" s="34" t="s">
        <v>45</v>
      </c>
      <c r="E5" s="35"/>
      <c r="F5" s="10"/>
    </row>
    <row r="6" spans="1:6" ht="15" x14ac:dyDescent="0.2">
      <c r="A6" s="67"/>
      <c r="B6" s="58"/>
      <c r="C6" s="7" t="s">
        <v>47</v>
      </c>
      <c r="D6" s="34" t="s">
        <v>48</v>
      </c>
      <c r="E6" s="35"/>
      <c r="F6" s="10"/>
    </row>
    <row r="7" spans="1:6" ht="15" x14ac:dyDescent="0.2">
      <c r="A7" s="67"/>
      <c r="B7" s="58"/>
      <c r="C7" s="7" t="s">
        <v>49</v>
      </c>
      <c r="D7" s="34" t="s">
        <v>43</v>
      </c>
      <c r="E7" s="38">
        <f>E6/365</f>
        <v>0</v>
      </c>
      <c r="F7" s="39"/>
    </row>
    <row r="8" spans="1:6" ht="15" x14ac:dyDescent="0.2">
      <c r="A8" s="67"/>
      <c r="B8" s="59"/>
      <c r="C8" s="19" t="s">
        <v>50</v>
      </c>
      <c r="D8" s="34" t="s">
        <v>45</v>
      </c>
      <c r="E8" s="40" t="e">
        <f>E7/E3</f>
        <v>#DIV/0!</v>
      </c>
      <c r="F8" s="10"/>
    </row>
    <row r="9" spans="1:6" ht="16.5" x14ac:dyDescent="0.2">
      <c r="A9" s="67"/>
      <c r="B9" s="71" t="s">
        <v>51</v>
      </c>
      <c r="C9" s="15" t="s">
        <v>52</v>
      </c>
      <c r="D9" s="34" t="s">
        <v>53</v>
      </c>
      <c r="E9" s="41"/>
      <c r="F9" s="10"/>
    </row>
    <row r="10" spans="1:6" ht="15" x14ac:dyDescent="0.2">
      <c r="A10" s="67"/>
      <c r="B10" s="71"/>
      <c r="C10" s="15" t="s">
        <v>54</v>
      </c>
      <c r="D10" s="34" t="s">
        <v>53</v>
      </c>
      <c r="E10" s="41"/>
      <c r="F10" s="10"/>
    </row>
    <row r="11" spans="1:6" ht="15" x14ac:dyDescent="0.2">
      <c r="A11" s="67"/>
      <c r="B11" s="71"/>
      <c r="C11" s="15" t="s">
        <v>55</v>
      </c>
      <c r="D11" s="34" t="s">
        <v>53</v>
      </c>
      <c r="E11" s="41"/>
      <c r="F11" s="10"/>
    </row>
    <row r="12" spans="1:6" ht="15" x14ac:dyDescent="0.2">
      <c r="A12" s="67"/>
      <c r="B12" s="71"/>
      <c r="C12" s="15" t="s">
        <v>56</v>
      </c>
      <c r="D12" s="34" t="s">
        <v>53</v>
      </c>
      <c r="E12" s="41"/>
      <c r="F12" s="10"/>
    </row>
    <row r="13" spans="1:6" ht="16.5" x14ac:dyDescent="0.2">
      <c r="A13" s="67"/>
      <c r="B13" s="71" t="s">
        <v>57</v>
      </c>
      <c r="C13" s="15" t="s">
        <v>52</v>
      </c>
      <c r="D13" s="34" t="s">
        <v>53</v>
      </c>
      <c r="E13" s="41"/>
      <c r="F13" s="10"/>
    </row>
    <row r="14" spans="1:6" ht="15" x14ac:dyDescent="0.2">
      <c r="A14" s="67"/>
      <c r="B14" s="71"/>
      <c r="C14" s="7" t="s">
        <v>54</v>
      </c>
      <c r="D14" s="34" t="s">
        <v>53</v>
      </c>
      <c r="E14" s="41"/>
      <c r="F14" s="10"/>
    </row>
    <row r="15" spans="1:6" ht="15" x14ac:dyDescent="0.2">
      <c r="A15" s="67"/>
      <c r="B15" s="71"/>
      <c r="C15" s="7" t="s">
        <v>55</v>
      </c>
      <c r="D15" s="34" t="s">
        <v>53</v>
      </c>
      <c r="E15" s="41"/>
      <c r="F15" s="10"/>
    </row>
    <row r="16" spans="1:6" ht="15" x14ac:dyDescent="0.2">
      <c r="A16" s="67"/>
      <c r="B16" s="71"/>
      <c r="C16" s="7" t="s">
        <v>56</v>
      </c>
      <c r="D16" s="34" t="s">
        <v>53</v>
      </c>
      <c r="E16" s="42"/>
      <c r="F16" s="10"/>
    </row>
    <row r="17" spans="1:6" ht="15" x14ac:dyDescent="0.2">
      <c r="A17" s="67"/>
      <c r="B17" s="71" t="s">
        <v>58</v>
      </c>
      <c r="C17" s="7" t="s">
        <v>54</v>
      </c>
      <c r="D17" s="34" t="s">
        <v>59</v>
      </c>
      <c r="E17" s="38">
        <f>(E10-E14)*E6*0.01</f>
        <v>0</v>
      </c>
      <c r="F17" s="10"/>
    </row>
    <row r="18" spans="1:6" ht="15" x14ac:dyDescent="0.2">
      <c r="A18" s="67"/>
      <c r="B18" s="71"/>
      <c r="C18" s="7" t="s">
        <v>55</v>
      </c>
      <c r="D18" s="34" t="s">
        <v>59</v>
      </c>
      <c r="E18" s="38">
        <f>(E11-E15)*E6*0.01</f>
        <v>0</v>
      </c>
      <c r="F18" s="10"/>
    </row>
    <row r="19" spans="1:6" ht="15" x14ac:dyDescent="0.2">
      <c r="A19" s="67"/>
      <c r="B19" s="71"/>
      <c r="C19" s="7" t="s">
        <v>56</v>
      </c>
      <c r="D19" s="34" t="s">
        <v>59</v>
      </c>
      <c r="E19" s="38">
        <f>(E12-E16)*E6*0.01</f>
        <v>0</v>
      </c>
      <c r="F19" s="10"/>
    </row>
    <row r="20" spans="1:6" ht="18.75" customHeight="1" x14ac:dyDescent="0.2">
      <c r="A20" s="67"/>
      <c r="B20" s="57" t="s">
        <v>60</v>
      </c>
      <c r="C20" s="7" t="s">
        <v>61</v>
      </c>
      <c r="D20" s="34" t="s">
        <v>43</v>
      </c>
      <c r="E20" s="35"/>
      <c r="F20" s="10"/>
    </row>
    <row r="21" spans="1:6" ht="56.25" customHeight="1" x14ac:dyDescent="0.2">
      <c r="A21" s="67"/>
      <c r="B21" s="58"/>
      <c r="C21" s="7" t="s">
        <v>62</v>
      </c>
      <c r="D21" s="34" t="s">
        <v>43</v>
      </c>
      <c r="E21" s="35"/>
      <c r="F21" s="23" t="s">
        <v>63</v>
      </c>
    </row>
    <row r="22" spans="1:6" ht="31.5" customHeight="1" x14ac:dyDescent="0.2">
      <c r="A22" s="67"/>
      <c r="B22" s="59"/>
      <c r="C22" s="7" t="s">
        <v>64</v>
      </c>
      <c r="D22" s="34" t="s">
        <v>45</v>
      </c>
      <c r="E22" s="40" t="e">
        <f>E21/E20</f>
        <v>#DIV/0!</v>
      </c>
      <c r="F22" s="43"/>
    </row>
    <row r="23" spans="1:6" ht="18.75" customHeight="1" x14ac:dyDescent="0.2">
      <c r="A23" s="67"/>
      <c r="B23" s="57" t="s">
        <v>65</v>
      </c>
      <c r="C23" s="7" t="s">
        <v>66</v>
      </c>
      <c r="D23" s="34" t="s">
        <v>67</v>
      </c>
      <c r="E23" s="35"/>
      <c r="F23" s="60" t="s">
        <v>68</v>
      </c>
    </row>
    <row r="24" spans="1:6" ht="20.25" customHeight="1" x14ac:dyDescent="0.2">
      <c r="A24" s="67"/>
      <c r="B24" s="58"/>
      <c r="C24" s="7" t="s">
        <v>69</v>
      </c>
      <c r="D24" s="34" t="s">
        <v>67</v>
      </c>
      <c r="E24" s="35"/>
      <c r="F24" s="61"/>
    </row>
    <row r="25" spans="1:6" ht="20.25" customHeight="1" x14ac:dyDescent="0.2">
      <c r="A25" s="67"/>
      <c r="B25" s="59"/>
      <c r="C25" s="7" t="s">
        <v>70</v>
      </c>
      <c r="D25" s="34" t="s">
        <v>45</v>
      </c>
      <c r="E25" s="40" t="e">
        <f>E24/E23</f>
        <v>#DIV/0!</v>
      </c>
      <c r="F25" s="62"/>
    </row>
    <row r="26" spans="1:6" ht="18.75" customHeight="1" x14ac:dyDescent="0.2">
      <c r="A26" s="67"/>
      <c r="B26" s="57" t="s">
        <v>71</v>
      </c>
      <c r="C26" s="7" t="s">
        <v>72</v>
      </c>
      <c r="D26" s="34" t="s">
        <v>73</v>
      </c>
      <c r="E26" s="45"/>
      <c r="F26" s="44"/>
    </row>
    <row r="27" spans="1:6" ht="19.5" customHeight="1" x14ac:dyDescent="0.2">
      <c r="A27" s="68"/>
      <c r="B27" s="59"/>
      <c r="C27" s="10" t="s">
        <v>74</v>
      </c>
      <c r="D27" s="34" t="s">
        <v>75</v>
      </c>
      <c r="E27" s="46" t="e">
        <f>E26/E6</f>
        <v>#DIV/0!</v>
      </c>
      <c r="F27" s="44"/>
    </row>
    <row r="28" spans="1:6" ht="14.1" customHeight="1" x14ac:dyDescent="0.2">
      <c r="A28" s="69" t="s">
        <v>76</v>
      </c>
      <c r="B28" s="57" t="s">
        <v>41</v>
      </c>
      <c r="C28" s="7" t="s">
        <v>42</v>
      </c>
      <c r="D28" s="34" t="s">
        <v>43</v>
      </c>
      <c r="E28" s="35"/>
      <c r="F28" s="21"/>
    </row>
    <row r="29" spans="1:6" ht="14.1" customHeight="1" x14ac:dyDescent="0.2">
      <c r="A29" s="70"/>
      <c r="B29" s="58"/>
      <c r="C29" s="36" t="s">
        <v>44</v>
      </c>
      <c r="D29" s="34" t="s">
        <v>45</v>
      </c>
      <c r="E29" s="35"/>
      <c r="F29" s="21"/>
    </row>
    <row r="30" spans="1:6" ht="14.1" customHeight="1" x14ac:dyDescent="0.2">
      <c r="A30" s="70"/>
      <c r="B30" s="58"/>
      <c r="C30" s="37" t="s">
        <v>46</v>
      </c>
      <c r="D30" s="34" t="s">
        <v>45</v>
      </c>
      <c r="E30" s="35"/>
      <c r="F30" s="21"/>
    </row>
    <row r="31" spans="1:6" ht="15" x14ac:dyDescent="0.2">
      <c r="A31" s="70"/>
      <c r="B31" s="58"/>
      <c r="C31" s="7" t="s">
        <v>47</v>
      </c>
      <c r="D31" s="34" t="s">
        <v>43</v>
      </c>
      <c r="E31" s="35"/>
      <c r="F31" s="21"/>
    </row>
    <row r="32" spans="1:6" ht="15" x14ac:dyDescent="0.2">
      <c r="A32" s="70"/>
      <c r="B32" s="58"/>
      <c r="C32" s="7" t="s">
        <v>49</v>
      </c>
      <c r="D32" s="34" t="s">
        <v>43</v>
      </c>
      <c r="E32" s="38">
        <f>E31/366</f>
        <v>0</v>
      </c>
      <c r="F32" s="21"/>
    </row>
    <row r="33" spans="1:6" ht="15" x14ac:dyDescent="0.2">
      <c r="A33" s="70"/>
      <c r="B33" s="59"/>
      <c r="C33" s="7" t="s">
        <v>77</v>
      </c>
      <c r="D33" s="34" t="s">
        <v>45</v>
      </c>
      <c r="E33" s="40" t="e">
        <f>E32/E28</f>
        <v>#DIV/0!</v>
      </c>
      <c r="F33" s="21"/>
    </row>
    <row r="34" spans="1:6" ht="16.5" x14ac:dyDescent="0.2">
      <c r="A34" s="70"/>
      <c r="B34" s="71" t="s">
        <v>51</v>
      </c>
      <c r="C34" s="15" t="s">
        <v>52</v>
      </c>
      <c r="D34" s="34" t="s">
        <v>53</v>
      </c>
      <c r="E34" s="41"/>
      <c r="F34" s="21"/>
    </row>
    <row r="35" spans="1:6" ht="15" x14ac:dyDescent="0.2">
      <c r="A35" s="70"/>
      <c r="B35" s="71"/>
      <c r="C35" s="15" t="s">
        <v>54</v>
      </c>
      <c r="D35" s="34" t="s">
        <v>53</v>
      </c>
      <c r="E35" s="41"/>
      <c r="F35" s="21"/>
    </row>
    <row r="36" spans="1:6" ht="15" x14ac:dyDescent="0.2">
      <c r="A36" s="70"/>
      <c r="B36" s="71"/>
      <c r="C36" s="15" t="s">
        <v>55</v>
      </c>
      <c r="D36" s="34" t="s">
        <v>53</v>
      </c>
      <c r="E36" s="41"/>
      <c r="F36" s="21"/>
    </row>
    <row r="37" spans="1:6" ht="15" x14ac:dyDescent="0.2">
      <c r="A37" s="70"/>
      <c r="B37" s="71"/>
      <c r="C37" s="15" t="s">
        <v>56</v>
      </c>
      <c r="D37" s="34" t="s">
        <v>53</v>
      </c>
      <c r="E37" s="41"/>
      <c r="F37" s="21"/>
    </row>
    <row r="38" spans="1:6" ht="16.5" x14ac:dyDescent="0.2">
      <c r="A38" s="70"/>
      <c r="B38" s="71" t="s">
        <v>57</v>
      </c>
      <c r="C38" s="15" t="s">
        <v>52</v>
      </c>
      <c r="D38" s="34" t="s">
        <v>53</v>
      </c>
      <c r="E38" s="41"/>
      <c r="F38" s="21"/>
    </row>
    <row r="39" spans="1:6" ht="15" x14ac:dyDescent="0.2">
      <c r="A39" s="70"/>
      <c r="B39" s="71"/>
      <c r="C39" s="7" t="s">
        <v>54</v>
      </c>
      <c r="D39" s="34" t="s">
        <v>53</v>
      </c>
      <c r="E39" s="41"/>
      <c r="F39" s="21"/>
    </row>
    <row r="40" spans="1:6" ht="15" x14ac:dyDescent="0.2">
      <c r="A40" s="70"/>
      <c r="B40" s="71"/>
      <c r="C40" s="7" t="s">
        <v>55</v>
      </c>
      <c r="D40" s="34" t="s">
        <v>53</v>
      </c>
      <c r="E40" s="41"/>
      <c r="F40" s="21"/>
    </row>
    <row r="41" spans="1:6" ht="15" x14ac:dyDescent="0.2">
      <c r="A41" s="70"/>
      <c r="B41" s="71"/>
      <c r="C41" s="7" t="s">
        <v>56</v>
      </c>
      <c r="D41" s="34" t="s">
        <v>53</v>
      </c>
      <c r="E41" s="42"/>
      <c r="F41" s="21"/>
    </row>
    <row r="42" spans="1:6" ht="15" x14ac:dyDescent="0.2">
      <c r="A42" s="70"/>
      <c r="B42" s="71" t="s">
        <v>58</v>
      </c>
      <c r="C42" s="7" t="s">
        <v>54</v>
      </c>
      <c r="D42" s="34" t="s">
        <v>59</v>
      </c>
      <c r="E42" s="38">
        <f>(E35-E39)*E31*0.01</f>
        <v>0</v>
      </c>
      <c r="F42" s="21"/>
    </row>
    <row r="43" spans="1:6" ht="15" x14ac:dyDescent="0.2">
      <c r="A43" s="70"/>
      <c r="B43" s="71"/>
      <c r="C43" s="7" t="s">
        <v>55</v>
      </c>
      <c r="D43" s="34" t="s">
        <v>59</v>
      </c>
      <c r="E43" s="38">
        <f>(E36-E40)*E31*0.01</f>
        <v>0</v>
      </c>
      <c r="F43" s="21"/>
    </row>
    <row r="44" spans="1:6" ht="15" x14ac:dyDescent="0.2">
      <c r="A44" s="70"/>
      <c r="B44" s="71"/>
      <c r="C44" s="7" t="s">
        <v>56</v>
      </c>
      <c r="D44" s="34" t="s">
        <v>59</v>
      </c>
      <c r="E44" s="38">
        <f>(E37-E41)*E31*0.01</f>
        <v>0</v>
      </c>
      <c r="F44" s="21"/>
    </row>
    <row r="45" spans="1:6" ht="15" x14ac:dyDescent="0.2">
      <c r="A45" s="70"/>
      <c r="B45" s="72" t="s">
        <v>60</v>
      </c>
      <c r="C45" s="7" t="s">
        <v>61</v>
      </c>
      <c r="D45" s="34" t="s">
        <v>43</v>
      </c>
      <c r="E45" s="35"/>
      <c r="F45" s="21"/>
    </row>
    <row r="46" spans="1:6" ht="15" x14ac:dyDescent="0.2">
      <c r="A46" s="70"/>
      <c r="B46" s="72"/>
      <c r="C46" s="7" t="s">
        <v>62</v>
      </c>
      <c r="D46" s="34" t="s">
        <v>43</v>
      </c>
      <c r="E46" s="35"/>
      <c r="F46" s="23" t="s">
        <v>78</v>
      </c>
    </row>
    <row r="47" spans="1:6" ht="16.5" customHeight="1" x14ac:dyDescent="0.2">
      <c r="A47" s="70"/>
      <c r="B47" s="72"/>
      <c r="C47" s="7" t="s">
        <v>79</v>
      </c>
      <c r="D47" s="34" t="s">
        <v>45</v>
      </c>
      <c r="E47" s="40" t="e">
        <f>E46/E45</f>
        <v>#DIV/0!</v>
      </c>
      <c r="F47" s="21"/>
    </row>
    <row r="48" spans="1:6" ht="18" customHeight="1" x14ac:dyDescent="0.2">
      <c r="A48" s="70"/>
      <c r="B48" s="57" t="s">
        <v>65</v>
      </c>
      <c r="C48" s="7" t="s">
        <v>66</v>
      </c>
      <c r="D48" s="47" t="s">
        <v>59</v>
      </c>
      <c r="E48" s="35"/>
      <c r="F48" s="60" t="s">
        <v>68</v>
      </c>
    </row>
    <row r="49" spans="1:6" ht="18.75" customHeight="1" x14ac:dyDescent="0.2">
      <c r="A49" s="70"/>
      <c r="B49" s="58"/>
      <c r="C49" s="7" t="s">
        <v>80</v>
      </c>
      <c r="D49" s="47" t="s">
        <v>59</v>
      </c>
      <c r="E49" s="35"/>
      <c r="F49" s="61"/>
    </row>
    <row r="50" spans="1:6" ht="20.25" customHeight="1" x14ac:dyDescent="0.2">
      <c r="A50" s="70"/>
      <c r="B50" s="59"/>
      <c r="C50" s="7" t="s">
        <v>70</v>
      </c>
      <c r="D50" s="34" t="s">
        <v>45</v>
      </c>
      <c r="E50" s="40" t="e">
        <f>E49/E48</f>
        <v>#DIV/0!</v>
      </c>
      <c r="F50" s="62"/>
    </row>
    <row r="51" spans="1:6" ht="18" customHeight="1" x14ac:dyDescent="0.2">
      <c r="A51" s="70"/>
      <c r="B51" s="57" t="s">
        <v>71</v>
      </c>
      <c r="C51" s="7" t="s">
        <v>72</v>
      </c>
      <c r="D51" s="34" t="s">
        <v>73</v>
      </c>
      <c r="E51" s="45"/>
      <c r="F51" s="10"/>
    </row>
    <row r="52" spans="1:6" ht="17.45" customHeight="1" x14ac:dyDescent="0.2">
      <c r="A52" s="70"/>
      <c r="B52" s="59"/>
      <c r="C52" s="10" t="s">
        <v>74</v>
      </c>
      <c r="D52" s="34" t="s">
        <v>75</v>
      </c>
      <c r="E52" s="48" t="e">
        <f>E51/E31</f>
        <v>#DIV/0!</v>
      </c>
      <c r="F52" s="10"/>
    </row>
    <row r="53" spans="1:6" ht="28.5" customHeight="1" x14ac:dyDescent="0.2">
      <c r="A53" s="65" t="s">
        <v>149</v>
      </c>
      <c r="B53" s="65"/>
      <c r="C53" s="65"/>
      <c r="D53" s="65"/>
      <c r="E53" s="65"/>
      <c r="F53" s="65"/>
    </row>
  </sheetData>
  <mergeCells count="20">
    <mergeCell ref="A53:F53"/>
    <mergeCell ref="A3:A27"/>
    <mergeCell ref="A28:A52"/>
    <mergeCell ref="B3:B8"/>
    <mergeCell ref="B9:B12"/>
    <mergeCell ref="B13:B16"/>
    <mergeCell ref="B17:B19"/>
    <mergeCell ref="B20:B22"/>
    <mergeCell ref="B23:B25"/>
    <mergeCell ref="B26:B27"/>
    <mergeCell ref="B28:B33"/>
    <mergeCell ref="B34:B37"/>
    <mergeCell ref="B38:B41"/>
    <mergeCell ref="B42:B44"/>
    <mergeCell ref="B45:B47"/>
    <mergeCell ref="B48:B50"/>
    <mergeCell ref="B51:B52"/>
    <mergeCell ref="F23:F25"/>
    <mergeCell ref="F48:F50"/>
    <mergeCell ref="A1:F1"/>
  </mergeCells>
  <phoneticPr fontId="1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8"/>
  <sheetViews>
    <sheetView topLeftCell="A22" workbookViewId="0">
      <selection activeCell="A28" sqref="A28:G28"/>
    </sheetView>
  </sheetViews>
  <sheetFormatPr defaultColWidth="9" defaultRowHeight="14.25" x14ac:dyDescent="0.2"/>
  <cols>
    <col min="1" max="1" width="7.125" style="3" customWidth="1"/>
    <col min="2" max="2" width="13.375" style="3" customWidth="1"/>
    <col min="3" max="3" width="9.25" style="3" customWidth="1"/>
    <col min="4" max="4" width="8.375" style="1" customWidth="1"/>
    <col min="5" max="5" width="6.125" style="1" customWidth="1"/>
    <col min="6" max="6" width="7.625" style="1" customWidth="1"/>
    <col min="7" max="7" width="29.125" style="3" customWidth="1"/>
  </cols>
  <sheetData>
    <row r="1" spans="1:7" ht="33.6" customHeight="1" x14ac:dyDescent="0.2">
      <c r="A1" s="78" t="s">
        <v>81</v>
      </c>
      <c r="B1" s="84"/>
      <c r="C1" s="84"/>
      <c r="D1" s="84"/>
      <c r="E1" s="84"/>
      <c r="F1" s="84"/>
      <c r="G1" s="84"/>
    </row>
    <row r="2" spans="1:7" ht="29.45" customHeight="1" x14ac:dyDescent="0.2">
      <c r="A2" s="5" t="s">
        <v>82</v>
      </c>
      <c r="B2" s="5" t="s">
        <v>83</v>
      </c>
      <c r="C2" s="5" t="s">
        <v>84</v>
      </c>
      <c r="D2" s="5" t="s">
        <v>85</v>
      </c>
      <c r="E2" s="85" t="s">
        <v>86</v>
      </c>
      <c r="F2" s="85"/>
      <c r="G2" s="85"/>
    </row>
    <row r="3" spans="1:7" ht="32.25" customHeight="1" x14ac:dyDescent="0.2">
      <c r="A3" s="66" t="s">
        <v>87</v>
      </c>
      <c r="B3" s="10" t="s">
        <v>88</v>
      </c>
      <c r="C3" s="10" t="s">
        <v>89</v>
      </c>
      <c r="D3" s="20">
        <f>D4+D5</f>
        <v>0</v>
      </c>
      <c r="E3" s="74" t="s">
        <v>90</v>
      </c>
      <c r="F3" s="74"/>
      <c r="G3" s="74"/>
    </row>
    <row r="4" spans="1:7" ht="20.25" customHeight="1" x14ac:dyDescent="0.2">
      <c r="A4" s="67"/>
      <c r="B4" s="10" t="s">
        <v>91</v>
      </c>
      <c r="C4" s="10" t="s">
        <v>89</v>
      </c>
      <c r="D4" s="22"/>
      <c r="E4" s="73" t="s">
        <v>92</v>
      </c>
      <c r="F4" s="74"/>
      <c r="G4" s="74"/>
    </row>
    <row r="5" spans="1:7" ht="45.95" customHeight="1" x14ac:dyDescent="0.2">
      <c r="A5" s="67"/>
      <c r="B5" s="10" t="s">
        <v>93</v>
      </c>
      <c r="C5" s="10" t="s">
        <v>89</v>
      </c>
      <c r="D5" s="22"/>
      <c r="E5" s="73" t="s">
        <v>94</v>
      </c>
      <c r="F5" s="74"/>
      <c r="G5" s="74"/>
    </row>
    <row r="6" spans="1:7" ht="30.75" customHeight="1" x14ac:dyDescent="0.2">
      <c r="A6" s="67"/>
      <c r="B6" s="10" t="s">
        <v>95</v>
      </c>
      <c r="C6" s="10" t="s">
        <v>96</v>
      </c>
      <c r="D6" s="22"/>
      <c r="E6" s="75" t="s">
        <v>97</v>
      </c>
      <c r="F6" s="82"/>
      <c r="G6" s="83"/>
    </row>
    <row r="7" spans="1:7" ht="20.25" customHeight="1" x14ac:dyDescent="0.2">
      <c r="A7" s="67"/>
      <c r="B7" s="10" t="s">
        <v>98</v>
      </c>
      <c r="C7" s="10" t="s">
        <v>89</v>
      </c>
      <c r="D7" s="22"/>
      <c r="E7" s="73" t="s">
        <v>99</v>
      </c>
      <c r="F7" s="74"/>
      <c r="G7" s="74"/>
    </row>
    <row r="8" spans="1:7" ht="29.25" customHeight="1" x14ac:dyDescent="0.2">
      <c r="A8" s="67"/>
      <c r="B8" s="10" t="s">
        <v>100</v>
      </c>
      <c r="C8" s="10" t="s">
        <v>89</v>
      </c>
      <c r="D8" s="20">
        <f>D3-D7</f>
        <v>0</v>
      </c>
      <c r="E8" s="74" t="s">
        <v>101</v>
      </c>
      <c r="F8" s="74"/>
      <c r="G8" s="74"/>
    </row>
    <row r="9" spans="1:7" ht="29.25" customHeight="1" x14ac:dyDescent="0.2">
      <c r="A9" s="67"/>
      <c r="B9" s="24" t="s">
        <v>102</v>
      </c>
      <c r="C9" s="10" t="s">
        <v>89</v>
      </c>
      <c r="D9" s="8"/>
      <c r="E9" s="75" t="s">
        <v>103</v>
      </c>
      <c r="F9" s="76"/>
      <c r="G9" s="77"/>
    </row>
    <row r="10" spans="1:7" ht="29.25" customHeight="1" x14ac:dyDescent="0.2">
      <c r="A10" s="68"/>
      <c r="B10" s="24" t="s">
        <v>104</v>
      </c>
      <c r="C10" s="10" t="s">
        <v>89</v>
      </c>
      <c r="D10" s="8"/>
      <c r="E10" s="75" t="s">
        <v>104</v>
      </c>
      <c r="F10" s="76"/>
      <c r="G10" s="77"/>
    </row>
    <row r="11" spans="1:7" ht="33.75" customHeight="1" x14ac:dyDescent="0.2">
      <c r="A11" s="79" t="s">
        <v>105</v>
      </c>
      <c r="B11" s="10" t="s">
        <v>88</v>
      </c>
      <c r="C11" s="10" t="s">
        <v>89</v>
      </c>
      <c r="D11" s="20">
        <f>D12+D13</f>
        <v>0</v>
      </c>
      <c r="E11" s="73" t="s">
        <v>106</v>
      </c>
      <c r="F11" s="74"/>
      <c r="G11" s="74"/>
    </row>
    <row r="12" spans="1:7" ht="22.5" customHeight="1" x14ac:dyDescent="0.2">
      <c r="A12" s="80"/>
      <c r="B12" s="10" t="s">
        <v>91</v>
      </c>
      <c r="C12" s="10" t="s">
        <v>89</v>
      </c>
      <c r="D12" s="22"/>
      <c r="E12" s="73" t="s">
        <v>107</v>
      </c>
      <c r="F12" s="74"/>
      <c r="G12" s="74"/>
    </row>
    <row r="13" spans="1:7" ht="50.25" customHeight="1" x14ac:dyDescent="0.2">
      <c r="A13" s="80"/>
      <c r="B13" s="10" t="s">
        <v>108</v>
      </c>
      <c r="C13" s="10" t="s">
        <v>89</v>
      </c>
      <c r="D13" s="22"/>
      <c r="E13" s="73" t="s">
        <v>106</v>
      </c>
      <c r="F13" s="74"/>
      <c r="G13" s="74"/>
    </row>
    <row r="14" spans="1:7" ht="33.75" customHeight="1" x14ac:dyDescent="0.2">
      <c r="A14" s="80"/>
      <c r="B14" s="10" t="s">
        <v>95</v>
      </c>
      <c r="C14" s="10" t="s">
        <v>96</v>
      </c>
      <c r="D14" s="25">
        <v>0</v>
      </c>
      <c r="E14" s="75" t="s">
        <v>106</v>
      </c>
      <c r="F14" s="82"/>
      <c r="G14" s="83"/>
    </row>
    <row r="15" spans="1:7" ht="22.5" customHeight="1" x14ac:dyDescent="0.2">
      <c r="A15" s="80"/>
      <c r="B15" s="10" t="s">
        <v>98</v>
      </c>
      <c r="C15" s="10" t="s">
        <v>89</v>
      </c>
      <c r="D15" s="22"/>
      <c r="E15" s="73" t="s">
        <v>106</v>
      </c>
      <c r="F15" s="74"/>
      <c r="G15" s="74"/>
    </row>
    <row r="16" spans="1:7" ht="22.5" customHeight="1" x14ac:dyDescent="0.2">
      <c r="A16" s="80"/>
      <c r="B16" s="10" t="s">
        <v>100</v>
      </c>
      <c r="C16" s="10" t="s">
        <v>89</v>
      </c>
      <c r="D16" s="20">
        <f>D11-D15</f>
        <v>0</v>
      </c>
      <c r="E16" s="73" t="s">
        <v>106</v>
      </c>
      <c r="F16" s="74"/>
      <c r="G16" s="74"/>
    </row>
    <row r="17" spans="1:7" ht="30" customHeight="1" x14ac:dyDescent="0.2">
      <c r="A17" s="80"/>
      <c r="B17" s="24" t="s">
        <v>102</v>
      </c>
      <c r="C17" s="10" t="s">
        <v>89</v>
      </c>
      <c r="D17" s="8"/>
      <c r="E17" s="75" t="s">
        <v>107</v>
      </c>
      <c r="F17" s="76"/>
      <c r="G17" s="77"/>
    </row>
    <row r="18" spans="1:7" ht="33" customHeight="1" x14ac:dyDescent="0.2">
      <c r="A18" s="81"/>
      <c r="B18" s="24" t="s">
        <v>104</v>
      </c>
      <c r="C18" s="10" t="s">
        <v>89</v>
      </c>
      <c r="D18" s="8"/>
      <c r="E18" s="75" t="s">
        <v>107</v>
      </c>
      <c r="F18" s="76"/>
      <c r="G18" s="77"/>
    </row>
    <row r="19" spans="1:7" ht="33.950000000000003" customHeight="1" x14ac:dyDescent="0.2">
      <c r="A19" s="26"/>
      <c r="B19" s="26"/>
      <c r="C19" s="26"/>
      <c r="D19" s="27"/>
      <c r="E19" s="27"/>
      <c r="F19" s="27"/>
      <c r="G19" s="26"/>
    </row>
    <row r="20" spans="1:7" ht="28.5" customHeight="1" x14ac:dyDescent="0.2">
      <c r="A20" s="78" t="s">
        <v>109</v>
      </c>
      <c r="B20" s="78"/>
      <c r="C20" s="78"/>
      <c r="D20" s="78"/>
      <c r="E20" s="78"/>
      <c r="F20" s="78"/>
      <c r="G20" s="78"/>
    </row>
    <row r="21" spans="1:7" ht="41.25" x14ac:dyDescent="0.2">
      <c r="A21" s="28" t="s">
        <v>82</v>
      </c>
      <c r="B21" s="5" t="s">
        <v>83</v>
      </c>
      <c r="C21" s="5" t="s">
        <v>84</v>
      </c>
      <c r="D21" s="5" t="s">
        <v>85</v>
      </c>
      <c r="E21" s="29" t="s">
        <v>110</v>
      </c>
      <c r="F21" s="29" t="s">
        <v>111</v>
      </c>
      <c r="G21" s="5" t="s">
        <v>86</v>
      </c>
    </row>
    <row r="22" spans="1:7" ht="37.5" customHeight="1" x14ac:dyDescent="0.2">
      <c r="A22" s="66" t="s">
        <v>87</v>
      </c>
      <c r="B22" s="8" t="s">
        <v>112</v>
      </c>
      <c r="C22" s="8" t="s">
        <v>113</v>
      </c>
      <c r="D22" s="22"/>
      <c r="E22" s="30"/>
      <c r="F22" s="20">
        <f t="shared" ref="F22:F27" si="0">D22*E22</f>
        <v>0</v>
      </c>
      <c r="G22" s="21" t="s">
        <v>114</v>
      </c>
    </row>
    <row r="23" spans="1:7" ht="34.5" customHeight="1" x14ac:dyDescent="0.2">
      <c r="A23" s="67"/>
      <c r="B23" s="8" t="s">
        <v>115</v>
      </c>
      <c r="C23" s="8" t="s">
        <v>113</v>
      </c>
      <c r="D23" s="22"/>
      <c r="E23" s="30"/>
      <c r="F23" s="20">
        <f t="shared" si="0"/>
        <v>0</v>
      </c>
      <c r="G23" s="21" t="s">
        <v>116</v>
      </c>
    </row>
    <row r="24" spans="1:7" ht="34.5" customHeight="1" x14ac:dyDescent="0.2">
      <c r="A24" s="68"/>
      <c r="B24" s="8" t="s">
        <v>117</v>
      </c>
      <c r="C24" s="8" t="s">
        <v>113</v>
      </c>
      <c r="D24" s="22"/>
      <c r="E24" s="30"/>
      <c r="F24" s="20">
        <f t="shared" si="0"/>
        <v>0</v>
      </c>
      <c r="G24" s="21" t="s">
        <v>118</v>
      </c>
    </row>
    <row r="25" spans="1:7" ht="33.950000000000003" customHeight="1" x14ac:dyDescent="0.2">
      <c r="A25" s="69" t="s">
        <v>105</v>
      </c>
      <c r="B25" s="8" t="s">
        <v>112</v>
      </c>
      <c r="C25" s="8" t="s">
        <v>113</v>
      </c>
      <c r="D25" s="22"/>
      <c r="E25" s="30"/>
      <c r="F25" s="20">
        <f t="shared" si="0"/>
        <v>0</v>
      </c>
      <c r="G25" s="21" t="s">
        <v>106</v>
      </c>
    </row>
    <row r="26" spans="1:7" ht="37.5" customHeight="1" x14ac:dyDescent="0.2">
      <c r="A26" s="70"/>
      <c r="B26" s="8" t="s">
        <v>115</v>
      </c>
      <c r="C26" s="8" t="s">
        <v>113</v>
      </c>
      <c r="D26" s="22"/>
      <c r="E26" s="30"/>
      <c r="F26" s="20">
        <f t="shared" si="0"/>
        <v>0</v>
      </c>
      <c r="G26" s="21" t="s">
        <v>106</v>
      </c>
    </row>
    <row r="27" spans="1:7" ht="28.5" x14ac:dyDescent="0.2">
      <c r="A27" s="70"/>
      <c r="B27" s="8" t="s">
        <v>117</v>
      </c>
      <c r="C27" s="8" t="s">
        <v>113</v>
      </c>
      <c r="D27" s="22"/>
      <c r="E27" s="30"/>
      <c r="F27" s="20">
        <f t="shared" si="0"/>
        <v>0</v>
      </c>
      <c r="G27" s="21" t="s">
        <v>106</v>
      </c>
    </row>
    <row r="28" spans="1:7" ht="30.75" customHeight="1" x14ac:dyDescent="0.2">
      <c r="A28" s="65" t="s">
        <v>150</v>
      </c>
      <c r="B28" s="65"/>
      <c r="C28" s="65"/>
      <c r="D28" s="65"/>
      <c r="E28" s="65"/>
      <c r="F28" s="65"/>
      <c r="G28" s="65"/>
    </row>
  </sheetData>
  <mergeCells count="24">
    <mergeCell ref="A1:G1"/>
    <mergeCell ref="E2:G2"/>
    <mergeCell ref="E3:G3"/>
    <mergeCell ref="E4:G4"/>
    <mergeCell ref="E5:G5"/>
    <mergeCell ref="A3:A10"/>
    <mergeCell ref="E6:G6"/>
    <mergeCell ref="E7:G7"/>
    <mergeCell ref="E8:G8"/>
    <mergeCell ref="E9:G9"/>
    <mergeCell ref="E10:G10"/>
    <mergeCell ref="E16:G16"/>
    <mergeCell ref="E17:G17"/>
    <mergeCell ref="E18:G18"/>
    <mergeCell ref="A20:G20"/>
    <mergeCell ref="A28:G28"/>
    <mergeCell ref="A11:A18"/>
    <mergeCell ref="A22:A24"/>
    <mergeCell ref="A25:A27"/>
    <mergeCell ref="E11:G11"/>
    <mergeCell ref="E12:G12"/>
    <mergeCell ref="E13:G13"/>
    <mergeCell ref="E14:G14"/>
    <mergeCell ref="E15:G15"/>
  </mergeCells>
  <phoneticPr fontId="1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5"/>
  <sheetViews>
    <sheetView topLeftCell="A10" workbookViewId="0">
      <selection activeCell="A25" sqref="A25:E25"/>
    </sheetView>
  </sheetViews>
  <sheetFormatPr defaultColWidth="9" defaultRowHeight="14.25" x14ac:dyDescent="0.2"/>
  <cols>
    <col min="2" max="2" width="28" customWidth="1"/>
    <col min="3" max="3" width="13.625" style="1" customWidth="1"/>
    <col min="4" max="4" width="11" style="2" customWidth="1"/>
    <col min="5" max="5" width="23.625" style="3" customWidth="1"/>
    <col min="6" max="6" width="21.375" customWidth="1"/>
  </cols>
  <sheetData>
    <row r="1" spans="1:5" ht="21.6" customHeight="1" x14ac:dyDescent="0.2">
      <c r="A1" s="86" t="s">
        <v>119</v>
      </c>
      <c r="B1" s="86"/>
      <c r="C1" s="86"/>
      <c r="D1" s="86"/>
      <c r="E1" s="86"/>
    </row>
    <row r="2" spans="1:5" ht="22.5" customHeight="1" x14ac:dyDescent="0.2">
      <c r="A2" s="4" t="s">
        <v>34</v>
      </c>
      <c r="B2" s="4" t="s">
        <v>36</v>
      </c>
      <c r="C2" s="5" t="s">
        <v>37</v>
      </c>
      <c r="D2" s="6" t="s">
        <v>120</v>
      </c>
      <c r="E2" s="5" t="s">
        <v>39</v>
      </c>
    </row>
    <row r="3" spans="1:5" ht="45" customHeight="1" x14ac:dyDescent="0.2">
      <c r="A3" s="87" t="s">
        <v>40</v>
      </c>
      <c r="B3" s="7" t="s">
        <v>121</v>
      </c>
      <c r="C3" s="8" t="s">
        <v>122</v>
      </c>
      <c r="D3" s="9" t="e">
        <f>'表3.工程运行能源消耗情况-表4.主要化学品消耗'!D7*0.1/'表2.工程进出水数据'!E6</f>
        <v>#DIV/0!</v>
      </c>
      <c r="E3" s="10" t="s">
        <v>123</v>
      </c>
    </row>
    <row r="4" spans="1:5" ht="33" customHeight="1" x14ac:dyDescent="0.2">
      <c r="A4" s="88"/>
      <c r="B4" s="7" t="s">
        <v>124</v>
      </c>
      <c r="C4" s="8" t="s">
        <v>125</v>
      </c>
      <c r="D4" s="9" t="e">
        <f>'表3.工程运行能源消耗情况-表4.主要化学品消耗'!D7/'表2.工程进出水数据'!E17</f>
        <v>#DIV/0!</v>
      </c>
      <c r="E4" s="11" t="s">
        <v>126</v>
      </c>
    </row>
    <row r="5" spans="1:5" ht="40.5" customHeight="1" x14ac:dyDescent="0.2">
      <c r="A5" s="88"/>
      <c r="B5" s="12" t="s">
        <v>127</v>
      </c>
      <c r="C5" s="13" t="s">
        <v>128</v>
      </c>
      <c r="D5" s="9" t="e">
        <f>'表3.工程运行能源消耗情况-表4.主要化学品消耗'!D8/'表2.工程进出水数据'!E23</f>
        <v>#DIV/0!</v>
      </c>
      <c r="E5" s="14" t="s">
        <v>129</v>
      </c>
    </row>
    <row r="6" spans="1:5" ht="30" customHeight="1" x14ac:dyDescent="0.2">
      <c r="A6" s="88"/>
      <c r="B6" s="15" t="s">
        <v>130</v>
      </c>
      <c r="C6" s="8" t="s">
        <v>53</v>
      </c>
      <c r="D6" s="9" t="e">
        <f>'表3.工程运行能源消耗情况-表4.主要化学品消耗'!F22*100/'表2.工程进出水数据'!E6</f>
        <v>#DIV/0!</v>
      </c>
      <c r="E6" s="16" t="s">
        <v>131</v>
      </c>
    </row>
    <row r="7" spans="1:5" ht="44.1" customHeight="1" x14ac:dyDescent="0.2">
      <c r="A7" s="88"/>
      <c r="B7" s="15" t="s">
        <v>132</v>
      </c>
      <c r="C7" s="8" t="s">
        <v>133</v>
      </c>
      <c r="D7" s="9" t="e">
        <f>'表3.工程运行能源消耗情况-表4.主要化学品消耗'!F22/'表2.工程进出水数据'!E18</f>
        <v>#DIV/0!</v>
      </c>
      <c r="E7" s="16" t="s">
        <v>134</v>
      </c>
    </row>
    <row r="8" spans="1:5" ht="30" customHeight="1" x14ac:dyDescent="0.2">
      <c r="A8" s="88"/>
      <c r="B8" s="15" t="s">
        <v>135</v>
      </c>
      <c r="C8" s="8" t="s">
        <v>53</v>
      </c>
      <c r="D8" s="9" t="e">
        <f>'表3.工程运行能源消耗情况-表4.主要化学品消耗'!F23*100/'表2.工程进出水数据'!E6</f>
        <v>#DIV/0!</v>
      </c>
      <c r="E8" s="16" t="s">
        <v>136</v>
      </c>
    </row>
    <row r="9" spans="1:5" ht="47.25" customHeight="1" x14ac:dyDescent="0.2">
      <c r="A9" s="88"/>
      <c r="B9" s="15" t="s">
        <v>137</v>
      </c>
      <c r="C9" s="8" t="s">
        <v>138</v>
      </c>
      <c r="D9" s="9" t="e">
        <f>'表3.工程运行能源消耗情况-表4.主要化学品消耗'!F23/'表2.工程进出水数据'!E19</f>
        <v>#DIV/0!</v>
      </c>
      <c r="E9" s="10" t="s">
        <v>139</v>
      </c>
    </row>
    <row r="10" spans="1:5" ht="30" customHeight="1" x14ac:dyDescent="0.2">
      <c r="A10" s="88"/>
      <c r="B10" s="15" t="s">
        <v>140</v>
      </c>
      <c r="C10" s="8" t="s">
        <v>141</v>
      </c>
      <c r="D10" s="9" t="e">
        <f>'表3.工程运行能源消耗情况-表4.主要化学品消耗'!F24/'表2.工程进出水数据'!E23</f>
        <v>#DIV/0!</v>
      </c>
      <c r="E10" s="10" t="s">
        <v>142</v>
      </c>
    </row>
    <row r="11" spans="1:5" ht="66.75" customHeight="1" x14ac:dyDescent="0.2">
      <c r="A11" s="88"/>
      <c r="B11" s="7" t="s">
        <v>143</v>
      </c>
      <c r="C11" s="8" t="s">
        <v>45</v>
      </c>
      <c r="D11" s="17" t="e">
        <f>'表3.工程运行能源消耗情况-表4.主要化学品消耗'!D5/'表3.工程运行能源消耗情况-表4.主要化学品消耗'!D3</f>
        <v>#DIV/0!</v>
      </c>
      <c r="E11" s="10" t="s">
        <v>144</v>
      </c>
    </row>
    <row r="12" spans="1:5" ht="20.100000000000001" customHeight="1" x14ac:dyDescent="0.2">
      <c r="A12" s="88"/>
      <c r="B12" s="7" t="s">
        <v>64</v>
      </c>
      <c r="C12" s="8" t="s">
        <v>45</v>
      </c>
      <c r="D12" s="17" t="e">
        <f>'表2.工程进出水数据'!E22</f>
        <v>#DIV/0!</v>
      </c>
      <c r="E12" s="10"/>
    </row>
    <row r="13" spans="1:5" ht="20.100000000000001" customHeight="1" x14ac:dyDescent="0.2">
      <c r="A13" s="89"/>
      <c r="B13" s="7" t="s">
        <v>70</v>
      </c>
      <c r="C13" s="8" t="s">
        <v>45</v>
      </c>
      <c r="D13" s="17" t="e">
        <f>'表2.工程进出水数据'!E25</f>
        <v>#DIV/0!</v>
      </c>
      <c r="E13" s="10"/>
    </row>
    <row r="14" spans="1:5" ht="20.100000000000001" customHeight="1" x14ac:dyDescent="0.2">
      <c r="A14" s="90" t="s">
        <v>76</v>
      </c>
      <c r="B14" s="7" t="s">
        <v>121</v>
      </c>
      <c r="C14" s="8" t="s">
        <v>122</v>
      </c>
      <c r="D14" s="9" t="e">
        <f>'表3.工程运行能源消耗情况-表4.主要化学品消耗'!D15*0.1/'表2.工程进出水数据'!E31</f>
        <v>#DIV/0!</v>
      </c>
      <c r="E14" s="18" t="s">
        <v>145</v>
      </c>
    </row>
    <row r="15" spans="1:5" ht="20.100000000000001" customHeight="1" x14ac:dyDescent="0.2">
      <c r="A15" s="91"/>
      <c r="B15" s="7" t="s">
        <v>124</v>
      </c>
      <c r="C15" s="8" t="s">
        <v>146</v>
      </c>
      <c r="D15" s="9" t="e">
        <f>'表3.工程运行能源消耗情况-表4.主要化学品消耗'!D15/'表2.工程进出水数据'!E42</f>
        <v>#DIV/0!</v>
      </c>
      <c r="E15" s="18" t="s">
        <v>145</v>
      </c>
    </row>
    <row r="16" spans="1:5" ht="29.1" customHeight="1" x14ac:dyDescent="0.2">
      <c r="A16" s="91"/>
      <c r="B16" s="19" t="s">
        <v>127</v>
      </c>
      <c r="C16" s="13" t="s">
        <v>128</v>
      </c>
      <c r="D16" s="9" t="e">
        <f>'表3.工程运行能源消耗情况-表4.主要化学品消耗'!D16/'表2.工程进出水数据'!E48</f>
        <v>#DIV/0!</v>
      </c>
      <c r="E16" s="18" t="s">
        <v>145</v>
      </c>
    </row>
    <row r="17" spans="1:5" ht="20.100000000000001" customHeight="1" x14ac:dyDescent="0.2">
      <c r="A17" s="91"/>
      <c r="B17" s="15" t="s">
        <v>130</v>
      </c>
      <c r="C17" s="8" t="s">
        <v>53</v>
      </c>
      <c r="D17" s="9" t="e">
        <f>'表3.工程运行能源消耗情况-表4.主要化学品消耗'!F25*100/'表2.工程进出水数据'!E31</f>
        <v>#DIV/0!</v>
      </c>
      <c r="E17" s="18" t="s">
        <v>145</v>
      </c>
    </row>
    <row r="18" spans="1:5" ht="20.100000000000001" customHeight="1" x14ac:dyDescent="0.2">
      <c r="A18" s="91"/>
      <c r="B18" s="15" t="s">
        <v>132</v>
      </c>
      <c r="C18" s="8" t="s">
        <v>147</v>
      </c>
      <c r="D18" s="9" t="e">
        <f>'表3.工程运行能源消耗情况-表4.主要化学品消耗'!F25/'表2.工程进出水数据'!E43</f>
        <v>#DIV/0!</v>
      </c>
      <c r="E18" s="18" t="s">
        <v>145</v>
      </c>
    </row>
    <row r="19" spans="1:5" ht="20.100000000000001" customHeight="1" x14ac:dyDescent="0.2">
      <c r="A19" s="91"/>
      <c r="B19" s="15" t="s">
        <v>135</v>
      </c>
      <c r="C19" s="8" t="s">
        <v>53</v>
      </c>
      <c r="D19" s="9" t="e">
        <f>'表3.工程运行能源消耗情况-表4.主要化学品消耗'!F26*100/'表2.工程进出水数据'!E31</f>
        <v>#DIV/0!</v>
      </c>
      <c r="E19" s="18" t="s">
        <v>145</v>
      </c>
    </row>
    <row r="20" spans="1:5" ht="20.100000000000001" customHeight="1" x14ac:dyDescent="0.2">
      <c r="A20" s="91"/>
      <c r="B20" s="15" t="s">
        <v>137</v>
      </c>
      <c r="C20" s="8" t="s">
        <v>147</v>
      </c>
      <c r="D20" s="9" t="e">
        <f>'表3.工程运行能源消耗情况-表4.主要化学品消耗'!F26/'表2.工程进出水数据'!E44</f>
        <v>#DIV/0!</v>
      </c>
      <c r="E20" s="18" t="s">
        <v>145</v>
      </c>
    </row>
    <row r="21" spans="1:5" ht="20.100000000000001" customHeight="1" x14ac:dyDescent="0.2">
      <c r="A21" s="91"/>
      <c r="B21" s="15" t="s">
        <v>140</v>
      </c>
      <c r="C21" s="8" t="s">
        <v>147</v>
      </c>
      <c r="D21" s="9" t="e">
        <f>'表3.工程运行能源消耗情况-表4.主要化学品消耗'!F27/'表2.工程进出水数据'!E48</f>
        <v>#DIV/0!</v>
      </c>
      <c r="E21" s="18" t="s">
        <v>145</v>
      </c>
    </row>
    <row r="22" spans="1:5" ht="20.100000000000001" customHeight="1" x14ac:dyDescent="0.2">
      <c r="A22" s="91"/>
      <c r="B22" s="7" t="s">
        <v>143</v>
      </c>
      <c r="C22" s="8" t="s">
        <v>45</v>
      </c>
      <c r="D22" s="17" t="e">
        <f>'表3.工程运行能源消耗情况-表4.主要化学品消耗'!D13/'表3.工程运行能源消耗情况-表4.主要化学品消耗'!D11</f>
        <v>#DIV/0!</v>
      </c>
      <c r="E22" s="18" t="s">
        <v>145</v>
      </c>
    </row>
    <row r="23" spans="1:5" ht="20.100000000000001" customHeight="1" x14ac:dyDescent="0.2">
      <c r="A23" s="91"/>
      <c r="B23" s="7" t="s">
        <v>64</v>
      </c>
      <c r="C23" s="8" t="s">
        <v>45</v>
      </c>
      <c r="D23" s="17" t="e">
        <f>'表2.工程进出水数据'!E47</f>
        <v>#DIV/0!</v>
      </c>
      <c r="E23" s="18" t="s">
        <v>145</v>
      </c>
    </row>
    <row r="24" spans="1:5" ht="20.100000000000001" customHeight="1" x14ac:dyDescent="0.2">
      <c r="A24" s="92"/>
      <c r="B24" s="7" t="s">
        <v>70</v>
      </c>
      <c r="C24" s="8" t="s">
        <v>45</v>
      </c>
      <c r="D24" s="17" t="e">
        <f>'表2.工程进出水数据'!E50</f>
        <v>#DIV/0!</v>
      </c>
      <c r="E24" s="10" t="s">
        <v>145</v>
      </c>
    </row>
    <row r="25" spans="1:5" ht="32.1" customHeight="1" x14ac:dyDescent="0.2">
      <c r="A25" s="56" t="s">
        <v>149</v>
      </c>
      <c r="B25" s="56"/>
      <c r="C25" s="56"/>
      <c r="D25" s="56"/>
      <c r="E25" s="56"/>
    </row>
  </sheetData>
  <mergeCells count="4">
    <mergeCell ref="A1:E1"/>
    <mergeCell ref="A25:E25"/>
    <mergeCell ref="A3:A13"/>
    <mergeCell ref="A14:A24"/>
  </mergeCells>
  <phoneticPr fontId="14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表1.工程基本情况</vt:lpstr>
      <vt:lpstr>表2.工程进出水数据</vt:lpstr>
      <vt:lpstr>表3.工程运行能源消耗情况-表4.主要化学品消耗</vt:lpstr>
      <vt:lpstr>表5工程运行碳排放指标统计表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X250</dc:creator>
  <cp:lastModifiedBy>gx s</cp:lastModifiedBy>
  <cp:lastPrinted>2021-04-07T09:08:00Z</cp:lastPrinted>
  <dcterms:created xsi:type="dcterms:W3CDTF">2021-03-26T05:43:00Z</dcterms:created>
  <dcterms:modified xsi:type="dcterms:W3CDTF">2021-04-12T06:22:43Z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7096568415A44FA38090A44387C3E00D</vt:lpwstr>
  </property>
  <property fmtid="{D5CDD505-2E9C-101B-9397-08002B2CF9AE}" pid="3" name="KSOProductBuildVer">
    <vt:lpwstr>2052-11.1.0.10356</vt:lpwstr>
  </property>
</Properties>
</file>